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330"/>
  </bookViews>
  <sheets>
    <sheet name="Лист1" sheetId="1" r:id="rId1"/>
    <sheet name="Лист2" sheetId="2" r:id="rId2"/>
    <sheet name="Лист3" sheetId="3" r:id="rId3"/>
  </sheets>
  <definedNames>
    <definedName name="Print_Area" localSheetId="0">Лист1!$A$1:$K$794</definedName>
    <definedName name="Print_Titles" localSheetId="0">Лист1!$12:$13</definedName>
    <definedName name="_xlnm.Print_Area" localSheetId="0">Лист1!$A$1:$K$799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0" i="1" l="1"/>
  <c r="I35" i="1"/>
  <c r="I54" i="1"/>
  <c r="J795" i="1" l="1"/>
  <c r="J790" i="1"/>
  <c r="J786" i="1"/>
  <c r="J785" i="1" s="1"/>
  <c r="J775" i="1" s="1"/>
  <c r="J779" i="1"/>
  <c r="J774" i="1" s="1"/>
  <c r="J778" i="1"/>
  <c r="J777" i="1"/>
  <c r="J772" i="1" s="1"/>
  <c r="J773" i="1"/>
  <c r="J760" i="1"/>
  <c r="J745" i="1"/>
  <c r="J740" i="1"/>
  <c r="J735" i="1"/>
  <c r="J730" i="1"/>
  <c r="J725" i="1"/>
  <c r="J722" i="1"/>
  <c r="J692" i="1" s="1"/>
  <c r="J721" i="1"/>
  <c r="J716" i="1" s="1"/>
  <c r="J715" i="1" s="1"/>
  <c r="J710" i="1"/>
  <c r="J705" i="1"/>
  <c r="J701" i="1"/>
  <c r="J696" i="1" s="1"/>
  <c r="J695" i="1" s="1"/>
  <c r="J694" i="1"/>
  <c r="J689" i="1" s="1"/>
  <c r="J693" i="1"/>
  <c r="J688" i="1" s="1"/>
  <c r="J680" i="1"/>
  <c r="J665" i="1" s="1"/>
  <c r="J666" i="1"/>
  <c r="J660" i="1"/>
  <c r="J655" i="1" s="1"/>
  <c r="J658" i="1"/>
  <c r="J657" i="1"/>
  <c r="J656" i="1"/>
  <c r="J650" i="1"/>
  <c r="J645" i="1" s="1"/>
  <c r="J646" i="1"/>
  <c r="J640" i="1"/>
  <c r="J635" i="1"/>
  <c r="J630" i="1"/>
  <c r="J626" i="1"/>
  <c r="J625" i="1" s="1"/>
  <c r="J615" i="1"/>
  <c r="J605" i="1"/>
  <c r="J602" i="1"/>
  <c r="J601" i="1"/>
  <c r="J595" i="1"/>
  <c r="J590" i="1"/>
  <c r="J585" i="1"/>
  <c r="J550" i="1"/>
  <c r="J490" i="1"/>
  <c r="J475" i="1"/>
  <c r="J469" i="1"/>
  <c r="J459" i="1" s="1"/>
  <c r="J468" i="1"/>
  <c r="J458" i="1" s="1"/>
  <c r="J467" i="1"/>
  <c r="J457" i="1" s="1"/>
  <c r="J464" i="1"/>
  <c r="J463" i="1"/>
  <c r="J460" i="1" s="1"/>
  <c r="J462" i="1"/>
  <c r="J450" i="1"/>
  <c r="J164" i="1" s="1"/>
  <c r="J445" i="1"/>
  <c r="J159" i="1" s="1"/>
  <c r="J440" i="1"/>
  <c r="J435" i="1"/>
  <c r="J430" i="1"/>
  <c r="J425" i="1"/>
  <c r="J420" i="1"/>
  <c r="J410" i="1"/>
  <c r="J405" i="1"/>
  <c r="J400" i="1"/>
  <c r="J395" i="1"/>
  <c r="J390" i="1"/>
  <c r="J385" i="1"/>
  <c r="J380" i="1"/>
  <c r="J375" i="1"/>
  <c r="J370" i="1"/>
  <c r="J365" i="1"/>
  <c r="J360" i="1"/>
  <c r="J355" i="1"/>
  <c r="J350" i="1"/>
  <c r="J345" i="1"/>
  <c r="J340" i="1"/>
  <c r="J335" i="1"/>
  <c r="J329" i="1"/>
  <c r="J324" i="1"/>
  <c r="J319" i="1"/>
  <c r="J299" i="1"/>
  <c r="J150" i="1" s="1"/>
  <c r="J264" i="1"/>
  <c r="J224" i="1"/>
  <c r="J214" i="1"/>
  <c r="J209" i="1"/>
  <c r="J204" i="1"/>
  <c r="J199" i="1"/>
  <c r="J194" i="1"/>
  <c r="J189" i="1"/>
  <c r="J184" i="1"/>
  <c r="J179" i="1"/>
  <c r="J174" i="1"/>
  <c r="J165" i="1"/>
  <c r="J160" i="1"/>
  <c r="J155" i="1"/>
  <c r="J153" i="1"/>
  <c r="J148" i="1" s="1"/>
  <c r="J152" i="1"/>
  <c r="J151" i="1"/>
  <c r="J141" i="1" s="1"/>
  <c r="J129" i="1"/>
  <c r="J119" i="1"/>
  <c r="J116" i="1"/>
  <c r="J115" i="1"/>
  <c r="J109" i="1"/>
  <c r="J104" i="1"/>
  <c r="J99" i="1"/>
  <c r="J94" i="1"/>
  <c r="J89" i="1" s="1"/>
  <c r="J93" i="1"/>
  <c r="J91" i="1"/>
  <c r="J90" i="1"/>
  <c r="J84" i="1"/>
  <c r="J79" i="1" s="1"/>
  <c r="J81" i="1"/>
  <c r="J80" i="1"/>
  <c r="J74" i="1"/>
  <c r="J69" i="1"/>
  <c r="J64" i="1"/>
  <c r="J59" i="1"/>
  <c r="J49" i="1"/>
  <c r="J44" i="1"/>
  <c r="J39" i="1"/>
  <c r="J38" i="1"/>
  <c r="J37" i="1"/>
  <c r="J27" i="1" s="1"/>
  <c r="J17" i="1" s="1"/>
  <c r="J36" i="1"/>
  <c r="J35" i="1"/>
  <c r="J33" i="1"/>
  <c r="J32" i="1"/>
  <c r="J31" i="1"/>
  <c r="J30" i="1"/>
  <c r="J28" i="1" l="1"/>
  <c r="J18" i="1" s="1"/>
  <c r="J26" i="1"/>
  <c r="J154" i="1"/>
  <c r="J600" i="1"/>
  <c r="J25" i="1"/>
  <c r="J24" i="1" s="1"/>
  <c r="J687" i="1"/>
  <c r="J23" i="1"/>
  <c r="J29" i="1"/>
  <c r="J700" i="1"/>
  <c r="J34" i="1"/>
  <c r="J114" i="1"/>
  <c r="J21" i="1"/>
  <c r="J16" i="1" s="1"/>
  <c r="J145" i="1"/>
  <c r="J149" i="1"/>
  <c r="J146" i="1"/>
  <c r="J136" i="1"/>
  <c r="J691" i="1"/>
  <c r="J686" i="1" s="1"/>
  <c r="J685" i="1" s="1"/>
  <c r="J720" i="1"/>
  <c r="J776" i="1"/>
  <c r="H64" i="1"/>
  <c r="J690" i="1" l="1"/>
  <c r="J140" i="1"/>
  <c r="J144" i="1"/>
  <c r="H36" i="1"/>
  <c r="J135" i="1" l="1"/>
  <c r="J139" i="1"/>
  <c r="K365" i="1"/>
  <c r="I365" i="1"/>
  <c r="J15" i="1" l="1"/>
  <c r="J134" i="1"/>
  <c r="J14" i="1" s="1"/>
  <c r="J20" i="1"/>
  <c r="J19" i="1" s="1"/>
  <c r="I461" i="1"/>
  <c r="I456" i="1" s="1"/>
  <c r="I545" i="1"/>
  <c r="K360" i="1" l="1"/>
  <c r="I360" i="1"/>
  <c r="I150" i="1" l="1"/>
  <c r="I279" i="1"/>
  <c r="K355" i="1" l="1"/>
  <c r="I355" i="1"/>
  <c r="F370" i="1" l="1"/>
  <c r="K350" i="1" l="1"/>
  <c r="I350" i="1"/>
  <c r="H710" i="1" l="1"/>
  <c r="H169" i="1" l="1"/>
  <c r="K345" i="1" l="1"/>
  <c r="I345" i="1"/>
  <c r="G347" i="1"/>
  <c r="E347" i="1"/>
  <c r="D347" i="1"/>
  <c r="H626" i="1" l="1"/>
  <c r="H640" i="1"/>
  <c r="G640" i="1"/>
  <c r="F640" i="1"/>
  <c r="E640" i="1"/>
  <c r="D640" i="1"/>
  <c r="K640" i="1"/>
  <c r="I640" i="1"/>
  <c r="H35" i="1" l="1"/>
  <c r="K59" i="1" l="1"/>
  <c r="I59" i="1"/>
  <c r="G59" i="1"/>
  <c r="F59" i="1"/>
  <c r="E59" i="1"/>
  <c r="D59" i="1"/>
  <c r="H31" i="1" l="1"/>
  <c r="H30" i="1"/>
  <c r="H54" i="1"/>
  <c r="G54" i="1" l="1"/>
  <c r="F54" i="1"/>
  <c r="E54" i="1"/>
  <c r="D54" i="1"/>
  <c r="H150" i="1" l="1"/>
  <c r="H229" i="1" l="1"/>
  <c r="H39" i="1" l="1"/>
  <c r="K74" i="1"/>
  <c r="I74" i="1"/>
  <c r="H74" i="1"/>
  <c r="D69" i="1"/>
  <c r="E69" i="1"/>
  <c r="F69" i="1"/>
  <c r="G74" i="1"/>
  <c r="F74" i="1"/>
  <c r="E74" i="1"/>
  <c r="D74" i="1"/>
  <c r="K69" i="1"/>
  <c r="I69" i="1"/>
  <c r="H69" i="1"/>
  <c r="G69" i="1"/>
  <c r="H787" i="1" l="1"/>
  <c r="H782" i="1" s="1"/>
  <c r="K795" i="1"/>
  <c r="I795" i="1"/>
  <c r="H795" i="1"/>
  <c r="G795" i="1"/>
  <c r="F795" i="1"/>
  <c r="E795" i="1"/>
  <c r="D795" i="1"/>
  <c r="K299" i="1"/>
  <c r="K150" i="1" s="1"/>
  <c r="H299" i="1"/>
  <c r="I284" i="1"/>
  <c r="I289" i="1"/>
  <c r="K666" i="1"/>
  <c r="I666" i="1"/>
  <c r="H666" i="1"/>
  <c r="K680" i="1"/>
  <c r="K665" i="1" s="1"/>
  <c r="I680" i="1"/>
  <c r="I665" i="1" s="1"/>
  <c r="H680" i="1"/>
  <c r="G680" i="1"/>
  <c r="F680" i="1"/>
  <c r="E680" i="1"/>
  <c r="D680" i="1"/>
  <c r="H44" i="1" l="1"/>
  <c r="H586" i="1" l="1"/>
  <c r="K595" i="1"/>
  <c r="I595" i="1"/>
  <c r="H595" i="1"/>
  <c r="G595" i="1"/>
  <c r="F595" i="1"/>
  <c r="E595" i="1"/>
  <c r="D595" i="1"/>
  <c r="H461" i="1" l="1"/>
  <c r="H254" i="1" l="1"/>
  <c r="K35" i="1" l="1"/>
  <c r="K30" i="1"/>
  <c r="K31" i="1" l="1"/>
  <c r="I36" i="1"/>
  <c r="I31" i="1"/>
  <c r="H32" i="1"/>
  <c r="H116" i="1"/>
  <c r="K115" i="1"/>
  <c r="G115" i="1"/>
  <c r="H115" i="1"/>
  <c r="I115" i="1"/>
  <c r="G116" i="1"/>
  <c r="I116" i="1"/>
  <c r="K116" i="1"/>
  <c r="F115" i="1"/>
  <c r="F116" i="1"/>
  <c r="E115" i="1"/>
  <c r="E116" i="1"/>
  <c r="K119" i="1"/>
  <c r="E119" i="1"/>
  <c r="F119" i="1"/>
  <c r="G119" i="1"/>
  <c r="H119" i="1"/>
  <c r="I119" i="1"/>
  <c r="D119" i="1"/>
  <c r="G124" i="1"/>
  <c r="E124" i="1"/>
  <c r="F124" i="1"/>
  <c r="H124" i="1"/>
  <c r="I124" i="1"/>
  <c r="D124" i="1"/>
  <c r="F129" i="1"/>
  <c r="E129" i="1"/>
  <c r="G129" i="1"/>
  <c r="H129" i="1"/>
  <c r="K129" i="1"/>
  <c r="D129" i="1"/>
  <c r="D115" i="1"/>
  <c r="D116" i="1"/>
  <c r="G114" i="1" l="1"/>
  <c r="E114" i="1"/>
  <c r="F114" i="1"/>
  <c r="K114" i="1"/>
  <c r="H114" i="1"/>
  <c r="I114" i="1"/>
  <c r="D114" i="1"/>
  <c r="K36" i="1"/>
  <c r="H37" i="1"/>
  <c r="H38" i="1"/>
  <c r="I39" i="1"/>
  <c r="H49" i="1"/>
  <c r="H34" i="1" l="1"/>
  <c r="K585" i="1"/>
  <c r="I585" i="1"/>
  <c r="H585" i="1"/>
  <c r="G585" i="1"/>
  <c r="F585" i="1"/>
  <c r="E585" i="1"/>
  <c r="D585" i="1"/>
  <c r="H675" i="1" l="1"/>
  <c r="H670" i="1"/>
  <c r="H667" i="1"/>
  <c r="H656" i="1"/>
  <c r="G675" i="1"/>
  <c r="F675" i="1"/>
  <c r="E675" i="1"/>
  <c r="D675" i="1"/>
  <c r="G670" i="1"/>
  <c r="F670" i="1"/>
  <c r="E670" i="1"/>
  <c r="D670" i="1"/>
  <c r="G665" i="1"/>
  <c r="F665" i="1"/>
  <c r="E665" i="1"/>
  <c r="D665" i="1"/>
  <c r="D39" i="1"/>
  <c r="K64" i="1"/>
  <c r="I64" i="1"/>
  <c r="F64" i="1"/>
  <c r="G64" i="1"/>
  <c r="E64" i="1"/>
  <c r="D64" i="1"/>
  <c r="E49" i="1"/>
  <c r="D49" i="1"/>
  <c r="H665" i="1" l="1"/>
  <c r="D34" i="1"/>
  <c r="H651" i="1"/>
  <c r="H646" i="1" s="1"/>
  <c r="K590" i="1"/>
  <c r="I590" i="1"/>
  <c r="H590" i="1"/>
  <c r="G590" i="1"/>
  <c r="F590" i="1"/>
  <c r="E590" i="1"/>
  <c r="D590" i="1"/>
  <c r="K745" i="1"/>
  <c r="I745" i="1"/>
  <c r="H745" i="1"/>
  <c r="G745" i="1"/>
  <c r="F745" i="1"/>
  <c r="E745" i="1"/>
  <c r="D745" i="1"/>
  <c r="K740" i="1"/>
  <c r="I740" i="1"/>
  <c r="H740" i="1"/>
  <c r="G740" i="1"/>
  <c r="F740" i="1"/>
  <c r="E740" i="1"/>
  <c r="D740" i="1"/>
  <c r="I790" i="1" l="1"/>
  <c r="I786" i="1"/>
  <c r="I785" i="1" s="1"/>
  <c r="I775" i="1" s="1"/>
  <c r="I779" i="1"/>
  <c r="I774" i="1" s="1"/>
  <c r="I778" i="1"/>
  <c r="I773" i="1" s="1"/>
  <c r="I777" i="1"/>
  <c r="I772" i="1" s="1"/>
  <c r="I760" i="1"/>
  <c r="I735" i="1"/>
  <c r="I730" i="1"/>
  <c r="I725" i="1"/>
  <c r="I722" i="1"/>
  <c r="I692" i="1" s="1"/>
  <c r="I721" i="1"/>
  <c r="I710" i="1"/>
  <c r="I705" i="1"/>
  <c r="I701" i="1"/>
  <c r="I700" i="1" s="1"/>
  <c r="I694" i="1"/>
  <c r="I689" i="1" s="1"/>
  <c r="I693" i="1"/>
  <c r="I688" i="1" s="1"/>
  <c r="I660" i="1"/>
  <c r="I655" i="1" s="1"/>
  <c r="I658" i="1"/>
  <c r="I657" i="1"/>
  <c r="I656" i="1"/>
  <c r="I650" i="1"/>
  <c r="I645" i="1" s="1"/>
  <c r="I646" i="1"/>
  <c r="I635" i="1"/>
  <c r="I630" i="1"/>
  <c r="I626" i="1"/>
  <c r="I625" i="1" s="1"/>
  <c r="I615" i="1"/>
  <c r="I605" i="1"/>
  <c r="I602" i="1"/>
  <c r="I601" i="1"/>
  <c r="I550" i="1"/>
  <c r="I490" i="1"/>
  <c r="I475" i="1"/>
  <c r="I469" i="1"/>
  <c r="I459" i="1" s="1"/>
  <c r="I468" i="1"/>
  <c r="I458" i="1" s="1"/>
  <c r="I467" i="1"/>
  <c r="I457" i="1" s="1"/>
  <c r="I464" i="1"/>
  <c r="I463" i="1"/>
  <c r="I462" i="1"/>
  <c r="I450" i="1"/>
  <c r="I164" i="1" s="1"/>
  <c r="I445" i="1"/>
  <c r="I159" i="1" s="1"/>
  <c r="I440" i="1"/>
  <c r="I435" i="1"/>
  <c r="I430" i="1"/>
  <c r="I425" i="1"/>
  <c r="I420" i="1"/>
  <c r="I410" i="1"/>
  <c r="I405" i="1"/>
  <c r="I400" i="1"/>
  <c r="I395" i="1"/>
  <c r="I390" i="1"/>
  <c r="I385" i="1"/>
  <c r="I380" i="1"/>
  <c r="I375" i="1"/>
  <c r="I370" i="1"/>
  <c r="I340" i="1"/>
  <c r="I335" i="1"/>
  <c r="I329" i="1"/>
  <c r="I324" i="1"/>
  <c r="I319" i="1"/>
  <c r="I264" i="1"/>
  <c r="I224" i="1"/>
  <c r="I214" i="1"/>
  <c r="I209" i="1"/>
  <c r="I204" i="1"/>
  <c r="I199" i="1"/>
  <c r="I194" i="1"/>
  <c r="I189" i="1"/>
  <c r="I184" i="1"/>
  <c r="I179" i="1"/>
  <c r="I174" i="1"/>
  <c r="I165" i="1"/>
  <c r="I160" i="1"/>
  <c r="I155" i="1"/>
  <c r="I153" i="1"/>
  <c r="I148" i="1" s="1"/>
  <c r="I152" i="1"/>
  <c r="I151" i="1"/>
  <c r="I109" i="1"/>
  <c r="I104" i="1"/>
  <c r="I99" i="1"/>
  <c r="I94" i="1"/>
  <c r="I93" i="1"/>
  <c r="I91" i="1"/>
  <c r="I90" i="1"/>
  <c r="I84" i="1"/>
  <c r="I81" i="1"/>
  <c r="I80" i="1"/>
  <c r="I49" i="1"/>
  <c r="I44" i="1"/>
  <c r="I34" i="1" s="1"/>
  <c r="I38" i="1"/>
  <c r="I37" i="1"/>
  <c r="I27" i="1" s="1"/>
  <c r="I33" i="1"/>
  <c r="I32" i="1"/>
  <c r="I79" i="1" l="1"/>
  <c r="I29" i="1"/>
  <c r="I455" i="1"/>
  <c r="I141" i="1"/>
  <c r="I25" i="1"/>
  <c r="I26" i="1"/>
  <c r="I687" i="1"/>
  <c r="I136" i="1"/>
  <c r="I17" i="1"/>
  <c r="I89" i="1"/>
  <c r="I696" i="1"/>
  <c r="I695" i="1" s="1"/>
  <c r="I23" i="1"/>
  <c r="I720" i="1"/>
  <c r="I690" i="1" s="1"/>
  <c r="I776" i="1"/>
  <c r="I154" i="1"/>
  <c r="I691" i="1"/>
  <c r="I686" i="1" s="1"/>
  <c r="I460" i="1"/>
  <c r="I28" i="1"/>
  <c r="I18" i="1" s="1"/>
  <c r="I145" i="1"/>
  <c r="I600" i="1"/>
  <c r="I149" i="1"/>
  <c r="I146" i="1"/>
  <c r="I716" i="1"/>
  <c r="I715" i="1" s="1"/>
  <c r="G254" i="1"/>
  <c r="I21" i="1" l="1"/>
  <c r="I685" i="1"/>
  <c r="I24" i="1"/>
  <c r="I144" i="1"/>
  <c r="I140" i="1"/>
  <c r="I135" i="1" s="1"/>
  <c r="I20" i="1" s="1"/>
  <c r="I16" i="1"/>
  <c r="G405" i="1"/>
  <c r="I139" i="1" l="1"/>
  <c r="I134" i="1"/>
  <c r="I14" i="1" s="1"/>
  <c r="I15" i="1"/>
  <c r="I19" i="1"/>
  <c r="G580" i="1"/>
  <c r="G466" i="1" l="1"/>
  <c r="G465" i="1" s="1"/>
  <c r="G150" i="1"/>
  <c r="G170" i="1"/>
  <c r="K425" i="1"/>
  <c r="H425" i="1"/>
  <c r="G425" i="1"/>
  <c r="F425" i="1"/>
  <c r="E425" i="1"/>
  <c r="D425" i="1"/>
  <c r="K420" i="1"/>
  <c r="H420" i="1"/>
  <c r="G420" i="1"/>
  <c r="F420" i="1"/>
  <c r="E420" i="1"/>
  <c r="D420" i="1"/>
  <c r="K405" i="1"/>
  <c r="H405" i="1"/>
  <c r="F405" i="1"/>
  <c r="E405" i="1"/>
  <c r="D405" i="1"/>
  <c r="H294" i="1" l="1"/>
  <c r="H289" i="1"/>
  <c r="H284" i="1"/>
  <c r="H279" i="1"/>
  <c r="H249" i="1"/>
  <c r="H209" i="1"/>
  <c r="K209" i="1"/>
  <c r="G209" i="1"/>
  <c r="F209" i="1"/>
  <c r="E209" i="1"/>
  <c r="D209" i="1"/>
  <c r="H204" i="1"/>
  <c r="K204" i="1"/>
  <c r="G204" i="1"/>
  <c r="F204" i="1"/>
  <c r="E204" i="1"/>
  <c r="D204" i="1"/>
  <c r="H456" i="1"/>
  <c r="H545" i="1"/>
  <c r="H525" i="1"/>
  <c r="G169" i="1" l="1"/>
  <c r="K400" i="1"/>
  <c r="H400" i="1"/>
  <c r="G400" i="1"/>
  <c r="F400" i="1"/>
  <c r="E400" i="1"/>
  <c r="D400" i="1"/>
  <c r="G786" i="1" l="1"/>
  <c r="G781" i="1" s="1"/>
  <c r="K790" i="1" l="1"/>
  <c r="H790" i="1"/>
  <c r="G790" i="1"/>
  <c r="F790" i="1"/>
  <c r="E790" i="1"/>
  <c r="D790" i="1"/>
  <c r="K786" i="1"/>
  <c r="K785" i="1" s="1"/>
  <c r="K775" i="1" s="1"/>
  <c r="H786" i="1"/>
  <c r="H781" i="1" s="1"/>
  <c r="G785" i="1"/>
  <c r="G775" i="1" s="1"/>
  <c r="F785" i="1"/>
  <c r="F775" i="1" s="1"/>
  <c r="E785" i="1"/>
  <c r="E775" i="1" s="1"/>
  <c r="D785" i="1"/>
  <c r="D775" i="1" s="1"/>
  <c r="G780" i="1"/>
  <c r="E780" i="1"/>
  <c r="K779" i="1"/>
  <c r="K774" i="1" s="1"/>
  <c r="H779" i="1"/>
  <c r="H774" i="1" s="1"/>
  <c r="G779" i="1"/>
  <c r="G774" i="1" s="1"/>
  <c r="F779" i="1"/>
  <c r="F774" i="1" s="1"/>
  <c r="E779" i="1"/>
  <c r="E774" i="1" s="1"/>
  <c r="D779" i="1"/>
  <c r="D774" i="1" s="1"/>
  <c r="K778" i="1"/>
  <c r="K773" i="1" s="1"/>
  <c r="H778" i="1"/>
  <c r="H773" i="1" s="1"/>
  <c r="G778" i="1"/>
  <c r="G773" i="1" s="1"/>
  <c r="F778" i="1"/>
  <c r="F773" i="1" s="1"/>
  <c r="E778" i="1"/>
  <c r="E773" i="1" s="1"/>
  <c r="D778" i="1"/>
  <c r="D773" i="1" s="1"/>
  <c r="K777" i="1"/>
  <c r="K772" i="1" s="1"/>
  <c r="H777" i="1"/>
  <c r="H772" i="1" s="1"/>
  <c r="F777" i="1"/>
  <c r="F772" i="1" s="1"/>
  <c r="E777" i="1"/>
  <c r="E772" i="1" s="1"/>
  <c r="D777" i="1"/>
  <c r="G776" i="1"/>
  <c r="F776" i="1"/>
  <c r="E776" i="1"/>
  <c r="D776" i="1"/>
  <c r="K776" i="1" l="1"/>
  <c r="E771" i="1"/>
  <c r="E770" i="1" s="1"/>
  <c r="H785" i="1"/>
  <c r="H775" i="1" s="1"/>
  <c r="F771" i="1"/>
  <c r="F770" i="1" s="1"/>
  <c r="G771" i="1"/>
  <c r="G770" i="1" s="1"/>
  <c r="H780" i="1"/>
  <c r="H776" i="1"/>
  <c r="H771" i="1" s="1"/>
  <c r="G151" i="1"/>
  <c r="G430" i="1"/>
  <c r="K430" i="1"/>
  <c r="K450" i="1"/>
  <c r="K701" i="1"/>
  <c r="K696" i="1" s="1"/>
  <c r="K695" i="1" s="1"/>
  <c r="K710" i="1"/>
  <c r="H770" i="1" l="1"/>
  <c r="F30" i="1" l="1"/>
  <c r="G30" i="1"/>
  <c r="F466" i="1" l="1"/>
  <c r="F540" i="1"/>
  <c r="G35" i="1" l="1"/>
  <c r="F170" i="1" l="1"/>
  <c r="K390" i="1"/>
  <c r="H390" i="1"/>
  <c r="H367" i="1" s="1"/>
  <c r="H365" i="1" s="1"/>
  <c r="G390" i="1"/>
  <c r="G366" i="1" s="1"/>
  <c r="F390" i="1"/>
  <c r="E390" i="1"/>
  <c r="E366" i="1" s="1"/>
  <c r="D390" i="1"/>
  <c r="D366" i="1" s="1"/>
  <c r="D395" i="1"/>
  <c r="E395" i="1"/>
  <c r="K395" i="1" l="1"/>
  <c r="H395" i="1"/>
  <c r="G395" i="1"/>
  <c r="F395" i="1"/>
  <c r="K385" i="1"/>
  <c r="H385" i="1"/>
  <c r="H362" i="1" s="1"/>
  <c r="H360" i="1" s="1"/>
  <c r="G385" i="1"/>
  <c r="G361" i="1" s="1"/>
  <c r="F385" i="1"/>
  <c r="E385" i="1"/>
  <c r="E361" i="1" s="1"/>
  <c r="D385" i="1"/>
  <c r="D361" i="1" s="1"/>
  <c r="K380" i="1"/>
  <c r="H380" i="1"/>
  <c r="H357" i="1" s="1"/>
  <c r="H355" i="1" s="1"/>
  <c r="G380" i="1"/>
  <c r="G356" i="1" s="1"/>
  <c r="F380" i="1"/>
  <c r="E380" i="1"/>
  <c r="E356" i="1" s="1"/>
  <c r="D380" i="1"/>
  <c r="D356" i="1" s="1"/>
  <c r="K375" i="1"/>
  <c r="H375" i="1"/>
  <c r="H352" i="1" s="1"/>
  <c r="H350" i="1" s="1"/>
  <c r="G375" i="1"/>
  <c r="G352" i="1" s="1"/>
  <c r="F375" i="1"/>
  <c r="E375" i="1"/>
  <c r="E352" i="1" s="1"/>
  <c r="D375" i="1"/>
  <c r="D352" i="1" s="1"/>
  <c r="F535" i="1" l="1"/>
  <c r="K370" i="1" l="1"/>
  <c r="H370" i="1"/>
  <c r="H347" i="1" s="1"/>
  <c r="H345" i="1" s="1"/>
  <c r="G696" i="1" l="1"/>
  <c r="G695" i="1" s="1"/>
  <c r="G710" i="1"/>
  <c r="G545" i="1" l="1"/>
  <c r="G229" i="1"/>
  <c r="G199" i="1"/>
  <c r="K199" i="1"/>
  <c r="H199" i="1"/>
  <c r="F199" i="1"/>
  <c r="E199" i="1"/>
  <c r="D199" i="1"/>
  <c r="G189" i="1"/>
  <c r="K189" i="1"/>
  <c r="H189" i="1"/>
  <c r="F189" i="1"/>
  <c r="E189" i="1"/>
  <c r="D189" i="1"/>
  <c r="F150" i="1" l="1"/>
  <c r="F169" i="1"/>
  <c r="F721" i="1"/>
  <c r="F35" i="1" l="1"/>
  <c r="F340" i="1" l="1"/>
  <c r="K340" i="1"/>
  <c r="H340" i="1"/>
  <c r="G340" i="1"/>
  <c r="E340" i="1"/>
  <c r="D340" i="1"/>
  <c r="K410" i="1"/>
  <c r="H410" i="1"/>
  <c r="G410" i="1"/>
  <c r="F410" i="1"/>
  <c r="E410" i="1"/>
  <c r="D410" i="1"/>
  <c r="F462" i="1" l="1"/>
  <c r="F435" i="1" l="1"/>
  <c r="H450" i="1" l="1"/>
  <c r="H611" i="1" l="1"/>
  <c r="H610" i="1" s="1"/>
  <c r="H620" i="1"/>
  <c r="G620" i="1"/>
  <c r="G461" i="1"/>
  <c r="G456" i="1" s="1"/>
  <c r="G525" i="1"/>
  <c r="G249" i="1"/>
  <c r="H701" i="1" l="1"/>
  <c r="H696" i="1" s="1"/>
  <c r="G701" i="1"/>
  <c r="F701" i="1"/>
  <c r="H695" i="1" l="1"/>
  <c r="K44" i="1"/>
  <c r="G44" i="1"/>
  <c r="F44" i="1"/>
  <c r="D44" i="1"/>
  <c r="E39" i="1"/>
  <c r="E35" i="1"/>
  <c r="E36" i="1"/>
  <c r="E150" i="1" l="1"/>
  <c r="E244" i="1"/>
  <c r="E545" i="1" l="1"/>
  <c r="E466" i="1"/>
  <c r="E170" i="1" l="1"/>
  <c r="F461" i="1" l="1"/>
  <c r="F456" i="1" s="1"/>
  <c r="F530" i="1"/>
  <c r="E151" i="1" l="1"/>
  <c r="E721" i="1" l="1"/>
  <c r="E730" i="1"/>
  <c r="K730" i="1"/>
  <c r="H730" i="1"/>
  <c r="G730" i="1"/>
  <c r="F730" i="1"/>
  <c r="D730" i="1"/>
  <c r="F194" i="1"/>
  <c r="K194" i="1"/>
  <c r="H194" i="1"/>
  <c r="G194" i="1"/>
  <c r="E194" i="1"/>
  <c r="D194" i="1"/>
  <c r="E30" i="1" l="1"/>
  <c r="E44" i="1"/>
  <c r="E470" i="1"/>
  <c r="E520" i="1"/>
  <c r="E570" i="1"/>
  <c r="E515" i="1" l="1"/>
  <c r="E500" i="1"/>
  <c r="E239" i="1"/>
  <c r="E461" i="1"/>
  <c r="E530" i="1"/>
  <c r="E505" i="1" l="1"/>
  <c r="E495" i="1"/>
  <c r="E169" i="1"/>
  <c r="E34" i="1" l="1"/>
  <c r="D715" i="1"/>
  <c r="K602" i="1" l="1"/>
  <c r="K601" i="1"/>
  <c r="H602" i="1"/>
  <c r="G602" i="1"/>
  <c r="G611" i="1"/>
  <c r="G610" i="1" s="1"/>
  <c r="K469" i="1"/>
  <c r="K468" i="1"/>
  <c r="K458" i="1" s="1"/>
  <c r="K467" i="1"/>
  <c r="H469" i="1"/>
  <c r="H459" i="1" s="1"/>
  <c r="H468" i="1"/>
  <c r="H458" i="1" s="1"/>
  <c r="H467" i="1"/>
  <c r="H457" i="1" s="1"/>
  <c r="G469" i="1"/>
  <c r="G459" i="1" s="1"/>
  <c r="G468" i="1"/>
  <c r="G458" i="1" s="1"/>
  <c r="G467" i="1"/>
  <c r="G457" i="1" s="1"/>
  <c r="F469" i="1"/>
  <c r="F459" i="1" s="1"/>
  <c r="F468" i="1"/>
  <c r="F458" i="1" s="1"/>
  <c r="F467" i="1"/>
  <c r="E469" i="1"/>
  <c r="E468" i="1"/>
  <c r="E467" i="1"/>
  <c r="D467" i="1"/>
  <c r="D469" i="1"/>
  <c r="D468" i="1"/>
  <c r="G165" i="1"/>
  <c r="F165" i="1"/>
  <c r="E165" i="1"/>
  <c r="E164" i="1" s="1"/>
  <c r="K165" i="1"/>
  <c r="K164" i="1"/>
  <c r="H165" i="1"/>
  <c r="H164" i="1"/>
  <c r="D165" i="1"/>
  <c r="D164" i="1"/>
  <c r="H455" i="1" l="1"/>
  <c r="G455" i="1"/>
  <c r="F457" i="1"/>
  <c r="F455" i="1" s="1"/>
  <c r="F465" i="1"/>
  <c r="G164" i="1"/>
  <c r="E465" i="1"/>
  <c r="F164" i="1"/>
  <c r="K457" i="1"/>
  <c r="K459" i="1"/>
  <c r="K600" i="1"/>
  <c r="E725" i="1"/>
  <c r="E146" i="1"/>
  <c r="E456" i="1"/>
  <c r="D491" i="1"/>
  <c r="D94" i="1"/>
  <c r="E94" i="1"/>
  <c r="F94" i="1"/>
  <c r="G94" i="1"/>
  <c r="H94" i="1"/>
  <c r="K94" i="1"/>
  <c r="G39" i="1"/>
  <c r="E84" i="1"/>
  <c r="D35" i="1"/>
  <c r="D555" i="1"/>
  <c r="D563" i="1"/>
  <c r="D560" i="1" s="1"/>
  <c r="D462" i="1"/>
  <c r="D457" i="1" s="1"/>
  <c r="D150" i="1"/>
  <c r="D151" i="1"/>
  <c r="D146" i="1" s="1"/>
  <c r="E475" i="1"/>
  <c r="F475" i="1"/>
  <c r="G475" i="1"/>
  <c r="H475" i="1"/>
  <c r="K475" i="1"/>
  <c r="D475" i="1"/>
  <c r="D490" i="1" l="1"/>
  <c r="D461" i="1"/>
  <c r="D456" i="1" s="1"/>
  <c r="E214" i="1"/>
  <c r="F214" i="1"/>
  <c r="G214" i="1"/>
  <c r="H214" i="1"/>
  <c r="K214" i="1"/>
  <c r="D214" i="1"/>
  <c r="D626" i="1"/>
  <c r="E550" i="1"/>
  <c r="F550" i="1"/>
  <c r="G550" i="1"/>
  <c r="H550" i="1"/>
  <c r="K550" i="1"/>
  <c r="D550" i="1"/>
  <c r="E335" i="1"/>
  <c r="F335" i="1"/>
  <c r="G335" i="1"/>
  <c r="H335" i="1"/>
  <c r="K335" i="1"/>
  <c r="D335" i="1"/>
  <c r="E324" i="1"/>
  <c r="F324" i="1"/>
  <c r="G324" i="1"/>
  <c r="H324" i="1"/>
  <c r="K324" i="1"/>
  <c r="D324" i="1"/>
  <c r="E264" i="1"/>
  <c r="F264" i="1"/>
  <c r="G264" i="1"/>
  <c r="H264" i="1"/>
  <c r="K264" i="1"/>
  <c r="D264" i="1"/>
  <c r="D627" i="1"/>
  <c r="D628" i="1"/>
  <c r="D629" i="1"/>
  <c r="E635" i="1"/>
  <c r="F635" i="1"/>
  <c r="G635" i="1"/>
  <c r="H635" i="1"/>
  <c r="K635" i="1"/>
  <c r="D635" i="1"/>
  <c r="D725" i="1"/>
  <c r="D153" i="1"/>
  <c r="D148" i="1" s="1"/>
  <c r="D329" i="1"/>
  <c r="F151" i="1"/>
  <c r="F146" i="1" s="1"/>
  <c r="G146" i="1"/>
  <c r="H151" i="1"/>
  <c r="H146" i="1" s="1"/>
  <c r="K151" i="1"/>
  <c r="K146" i="1" s="1"/>
  <c r="E490" i="1"/>
  <c r="F490" i="1"/>
  <c r="G490" i="1"/>
  <c r="H490" i="1"/>
  <c r="K490" i="1"/>
  <c r="E722" i="1"/>
  <c r="F722" i="1"/>
  <c r="G722" i="1"/>
  <c r="H722" i="1"/>
  <c r="K722" i="1"/>
  <c r="E716" i="1"/>
  <c r="F716" i="1"/>
  <c r="F715" i="1" s="1"/>
  <c r="G721" i="1"/>
  <c r="H721" i="1"/>
  <c r="H716" i="1" s="1"/>
  <c r="H715" i="1" s="1"/>
  <c r="K721" i="1"/>
  <c r="K716" i="1" s="1"/>
  <c r="K715" i="1" s="1"/>
  <c r="D722" i="1"/>
  <c r="F725" i="1"/>
  <c r="G725" i="1"/>
  <c r="H725" i="1"/>
  <c r="K725" i="1"/>
  <c r="G691" i="1" l="1"/>
  <c r="G716" i="1"/>
  <c r="G715" i="1" s="1"/>
  <c r="E715" i="1"/>
  <c r="K720" i="1"/>
  <c r="E720" i="1"/>
  <c r="G720" i="1"/>
  <c r="H720" i="1"/>
  <c r="F720" i="1"/>
  <c r="D625" i="1"/>
  <c r="D721" i="1"/>
  <c r="E329" i="1"/>
  <c r="F329" i="1"/>
  <c r="G329" i="1"/>
  <c r="H329" i="1"/>
  <c r="K329" i="1"/>
  <c r="F224" i="1"/>
  <c r="G224" i="1"/>
  <c r="H224" i="1"/>
  <c r="K224" i="1"/>
  <c r="D184" i="1"/>
  <c r="E184" i="1"/>
  <c r="F184" i="1"/>
  <c r="G184" i="1"/>
  <c r="H184" i="1"/>
  <c r="K184" i="1"/>
  <c r="E179" i="1"/>
  <c r="F179" i="1"/>
  <c r="G179" i="1"/>
  <c r="H179" i="1"/>
  <c r="K179" i="1"/>
  <c r="D179" i="1"/>
  <c r="E174" i="1"/>
  <c r="F174" i="1"/>
  <c r="G174" i="1"/>
  <c r="H174" i="1"/>
  <c r="K174" i="1"/>
  <c r="D174" i="1"/>
  <c r="E319" i="1" l="1"/>
  <c r="F319" i="1"/>
  <c r="G319" i="1"/>
  <c r="H319" i="1"/>
  <c r="K319" i="1"/>
  <c r="D319" i="1"/>
  <c r="D701" i="1"/>
  <c r="D700" i="1" s="1"/>
  <c r="E464" i="1"/>
  <c r="E459" i="1" s="1"/>
  <c r="F464" i="1"/>
  <c r="G464" i="1"/>
  <c r="H464" i="1"/>
  <c r="K464" i="1"/>
  <c r="E463" i="1"/>
  <c r="E458" i="1" s="1"/>
  <c r="F463" i="1"/>
  <c r="G463" i="1"/>
  <c r="H463" i="1"/>
  <c r="K463" i="1"/>
  <c r="E462" i="1"/>
  <c r="E457" i="1" s="1"/>
  <c r="G462" i="1"/>
  <c r="H462" i="1"/>
  <c r="K462" i="1"/>
  <c r="D464" i="1"/>
  <c r="D459" i="1" s="1"/>
  <c r="D463" i="1"/>
  <c r="D458" i="1" s="1"/>
  <c r="E153" i="1"/>
  <c r="E148" i="1" s="1"/>
  <c r="F153" i="1"/>
  <c r="F148" i="1" s="1"/>
  <c r="G153" i="1"/>
  <c r="G148" i="1" s="1"/>
  <c r="H153" i="1"/>
  <c r="H148" i="1" s="1"/>
  <c r="K153" i="1"/>
  <c r="K148" i="1" s="1"/>
  <c r="E152" i="1"/>
  <c r="F152" i="1"/>
  <c r="G152" i="1"/>
  <c r="H152" i="1"/>
  <c r="K152" i="1"/>
  <c r="D152" i="1"/>
  <c r="E33" i="1"/>
  <c r="F33" i="1"/>
  <c r="G33" i="1"/>
  <c r="H33" i="1"/>
  <c r="K33" i="1"/>
  <c r="E32" i="1"/>
  <c r="F32" i="1"/>
  <c r="G32" i="1"/>
  <c r="K32" i="1"/>
  <c r="E31" i="1"/>
  <c r="F31" i="1"/>
  <c r="G31" i="1"/>
  <c r="D30" i="1"/>
  <c r="D31" i="1"/>
  <c r="D32" i="1"/>
  <c r="D33" i="1"/>
  <c r="E149" i="1" l="1"/>
  <c r="K460" i="1"/>
  <c r="E455" i="1"/>
  <c r="D455" i="1"/>
  <c r="D460" i="1"/>
  <c r="G460" i="1"/>
  <c r="E460" i="1"/>
  <c r="D137" i="1"/>
  <c r="F149" i="1"/>
  <c r="H460" i="1"/>
  <c r="F460" i="1"/>
  <c r="D143" i="1"/>
  <c r="D138" i="1"/>
  <c r="D149" i="1"/>
  <c r="H136" i="1"/>
  <c r="H149" i="1"/>
  <c r="K136" i="1"/>
  <c r="K149" i="1"/>
  <c r="G136" i="1"/>
  <c r="G149" i="1"/>
  <c r="F136" i="1"/>
  <c r="D136" i="1"/>
  <c r="D224" i="1"/>
  <c r="E93" i="1" l="1"/>
  <c r="F93" i="1"/>
  <c r="G93" i="1"/>
  <c r="H93" i="1"/>
  <c r="K93" i="1"/>
  <c r="D99" i="1"/>
  <c r="K99" i="1"/>
  <c r="H99" i="1"/>
  <c r="G99" i="1"/>
  <c r="F99" i="1"/>
  <c r="E99" i="1"/>
  <c r="D90" i="1"/>
  <c r="D93" i="1"/>
  <c r="E136" i="1" l="1"/>
  <c r="E38" i="1"/>
  <c r="E28" i="1" s="1"/>
  <c r="F38" i="1"/>
  <c r="F28" i="1" s="1"/>
  <c r="G38" i="1"/>
  <c r="G28" i="1" s="1"/>
  <c r="H23" i="1"/>
  <c r="K38" i="1"/>
  <c r="K28" i="1" s="1"/>
  <c r="E37" i="1"/>
  <c r="E27" i="1" s="1"/>
  <c r="F37" i="1"/>
  <c r="F27" i="1" s="1"/>
  <c r="G37" i="1"/>
  <c r="G27" i="1" s="1"/>
  <c r="H27" i="1"/>
  <c r="K37" i="1"/>
  <c r="K27" i="1" s="1"/>
  <c r="D37" i="1"/>
  <c r="D38" i="1"/>
  <c r="D23" i="1" s="1"/>
  <c r="F36" i="1"/>
  <c r="G36" i="1"/>
  <c r="G23" i="1" l="1"/>
  <c r="H28" i="1"/>
  <c r="D28" i="1"/>
  <c r="F23" i="1"/>
  <c r="K23" i="1"/>
  <c r="E23" i="1"/>
  <c r="D80" i="1"/>
  <c r="D654" i="1"/>
  <c r="D649" i="1"/>
  <c r="H606" i="1" l="1"/>
  <c r="G606" i="1"/>
  <c r="H615" i="1"/>
  <c r="K615" i="1"/>
  <c r="G615" i="1"/>
  <c r="E154" i="1"/>
  <c r="F154" i="1"/>
  <c r="E155" i="1"/>
  <c r="F155" i="1"/>
  <c r="G155" i="1"/>
  <c r="H155" i="1"/>
  <c r="K155" i="1"/>
  <c r="D154" i="1"/>
  <c r="D155" i="1"/>
  <c r="D159" i="1"/>
  <c r="D160" i="1"/>
  <c r="F159" i="1"/>
  <c r="F160" i="1"/>
  <c r="G160" i="1"/>
  <c r="H160" i="1"/>
  <c r="K160" i="1"/>
  <c r="E159" i="1"/>
  <c r="E160" i="1"/>
  <c r="H445" i="1"/>
  <c r="H159" i="1" s="1"/>
  <c r="K445" i="1"/>
  <c r="K159" i="1" s="1"/>
  <c r="G445" i="1"/>
  <c r="G159" i="1" s="1"/>
  <c r="H440" i="1"/>
  <c r="K440" i="1"/>
  <c r="G440" i="1"/>
  <c r="H435" i="1"/>
  <c r="K435" i="1"/>
  <c r="G435" i="1"/>
  <c r="H145" i="1" l="1"/>
  <c r="H144" i="1" s="1"/>
  <c r="K145" i="1"/>
  <c r="K140" i="1" s="1"/>
  <c r="G145" i="1"/>
  <c r="G140" i="1" s="1"/>
  <c r="G135" i="1" s="1"/>
  <c r="G134" i="1" s="1"/>
  <c r="F145" i="1"/>
  <c r="F140" i="1" s="1"/>
  <c r="F135" i="1" s="1"/>
  <c r="F134" i="1" s="1"/>
  <c r="E145" i="1"/>
  <c r="E144" i="1" s="1"/>
  <c r="H605" i="1"/>
  <c r="H601" i="1"/>
  <c r="G605" i="1"/>
  <c r="G601" i="1"/>
  <c r="G600" i="1" s="1"/>
  <c r="D145" i="1"/>
  <c r="D144" i="1" s="1"/>
  <c r="G154" i="1"/>
  <c r="K154" i="1"/>
  <c r="H154" i="1"/>
  <c r="D84" i="1"/>
  <c r="E141" i="1"/>
  <c r="F141" i="1"/>
  <c r="G141" i="1"/>
  <c r="H141" i="1"/>
  <c r="K141" i="1"/>
  <c r="D141" i="1"/>
  <c r="D470" i="1"/>
  <c r="H140" i="1" l="1"/>
  <c r="K135" i="1"/>
  <c r="K144" i="1"/>
  <c r="G144" i="1"/>
  <c r="F144" i="1"/>
  <c r="F139" i="1"/>
  <c r="E135" i="1"/>
  <c r="H600" i="1"/>
  <c r="K134" i="1" l="1"/>
  <c r="E134" i="1"/>
  <c r="K700" i="1"/>
  <c r="H700" i="1"/>
  <c r="G700" i="1"/>
  <c r="K630" i="1" l="1"/>
  <c r="H630" i="1"/>
  <c r="G630" i="1"/>
  <c r="F630" i="1"/>
  <c r="E630" i="1"/>
  <c r="D630" i="1"/>
  <c r="K626" i="1"/>
  <c r="G626" i="1"/>
  <c r="F625" i="1"/>
  <c r="E626" i="1"/>
  <c r="E140" i="1" s="1"/>
  <c r="E660" i="1"/>
  <c r="H135" i="1" l="1"/>
  <c r="D139" i="1"/>
  <c r="G625" i="1"/>
  <c r="G139" i="1"/>
  <c r="H625" i="1"/>
  <c r="H139" i="1"/>
  <c r="E625" i="1"/>
  <c r="E139" i="1"/>
  <c r="K625" i="1"/>
  <c r="K139" i="1"/>
  <c r="H134" i="1" l="1"/>
  <c r="K760" i="1"/>
  <c r="H760" i="1"/>
  <c r="G760" i="1"/>
  <c r="F760" i="1"/>
  <c r="K691" i="1"/>
  <c r="H691" i="1"/>
  <c r="K735" i="1"/>
  <c r="H735" i="1"/>
  <c r="G735" i="1"/>
  <c r="F735" i="1"/>
  <c r="E735" i="1"/>
  <c r="D735" i="1"/>
  <c r="D720" i="1"/>
  <c r="K705" i="1"/>
  <c r="H705" i="1"/>
  <c r="G705" i="1"/>
  <c r="F705" i="1"/>
  <c r="F700" i="1" s="1"/>
  <c r="E705" i="1"/>
  <c r="E701" i="1" s="1"/>
  <c r="D705" i="1"/>
  <c r="K694" i="1"/>
  <c r="H694" i="1"/>
  <c r="G694" i="1"/>
  <c r="F694" i="1"/>
  <c r="E694" i="1"/>
  <c r="D694" i="1"/>
  <c r="K693" i="1"/>
  <c r="H693" i="1"/>
  <c r="G693" i="1"/>
  <c r="G686" i="1" s="1"/>
  <c r="F693" i="1"/>
  <c r="E693" i="1"/>
  <c r="D693" i="1"/>
  <c r="D688" i="1" s="1"/>
  <c r="K692" i="1"/>
  <c r="H692" i="1"/>
  <c r="H687" i="1" s="1"/>
  <c r="G692" i="1"/>
  <c r="G687" i="1" s="1"/>
  <c r="F692" i="1"/>
  <c r="F687" i="1" s="1"/>
  <c r="E692" i="1"/>
  <c r="E687" i="1" s="1"/>
  <c r="D692" i="1"/>
  <c r="D691" i="1"/>
  <c r="F615" i="1"/>
  <c r="G646" i="1"/>
  <c r="K646" i="1"/>
  <c r="K605" i="1"/>
  <c r="F605" i="1"/>
  <c r="E605" i="1"/>
  <c r="D605" i="1"/>
  <c r="K687" i="1" l="1"/>
  <c r="K686" i="1"/>
  <c r="H686" i="1"/>
  <c r="E700" i="1"/>
  <c r="E690" i="1" s="1"/>
  <c r="E696" i="1"/>
  <c r="F17" i="1"/>
  <c r="F688" i="1"/>
  <c r="H17" i="1"/>
  <c r="H688" i="1"/>
  <c r="E18" i="1"/>
  <c r="E689" i="1"/>
  <c r="G18" i="1"/>
  <c r="G689" i="1"/>
  <c r="G685" i="1" s="1"/>
  <c r="K18" i="1"/>
  <c r="K689" i="1"/>
  <c r="E17" i="1"/>
  <c r="E688" i="1"/>
  <c r="G17" i="1"/>
  <c r="G688" i="1"/>
  <c r="K17" i="1"/>
  <c r="K688" i="1"/>
  <c r="D18" i="1"/>
  <c r="D689" i="1"/>
  <c r="F18" i="1"/>
  <c r="F689" i="1"/>
  <c r="H18" i="1"/>
  <c r="H689" i="1"/>
  <c r="E691" i="1"/>
  <c r="E686" i="1" s="1"/>
  <c r="F691" i="1"/>
  <c r="F686" i="1" s="1"/>
  <c r="G690" i="1"/>
  <c r="H690" i="1"/>
  <c r="D690" i="1"/>
  <c r="F690" i="1"/>
  <c r="K690" i="1"/>
  <c r="E657" i="1"/>
  <c r="E658" i="1"/>
  <c r="K658" i="1"/>
  <c r="K657" i="1"/>
  <c r="K656" i="1"/>
  <c r="H658" i="1"/>
  <c r="H657" i="1"/>
  <c r="H652" i="1" s="1"/>
  <c r="H650" i="1" s="1"/>
  <c r="H645" i="1" s="1"/>
  <c r="G658" i="1"/>
  <c r="G657" i="1"/>
  <c r="G656" i="1"/>
  <c r="F658" i="1"/>
  <c r="F657" i="1"/>
  <c r="D658" i="1"/>
  <c r="D657" i="1"/>
  <c r="D656" i="1"/>
  <c r="K660" i="1"/>
  <c r="K655" i="1" s="1"/>
  <c r="H660" i="1"/>
  <c r="H655" i="1" s="1"/>
  <c r="G660" i="1"/>
  <c r="G655" i="1" s="1"/>
  <c r="F660" i="1"/>
  <c r="D660" i="1"/>
  <c r="D655" i="1" s="1"/>
  <c r="D107" i="1"/>
  <c r="D27" i="1" s="1"/>
  <c r="D17" i="1" s="1"/>
  <c r="D106" i="1"/>
  <c r="D105" i="1"/>
  <c r="D25" i="1" s="1"/>
  <c r="K109" i="1"/>
  <c r="H109" i="1"/>
  <c r="H29" i="1" s="1"/>
  <c r="G109" i="1"/>
  <c r="F109" i="1"/>
  <c r="E109" i="1"/>
  <c r="D109" i="1"/>
  <c r="D104" i="1" s="1"/>
  <c r="K91" i="1"/>
  <c r="K90" i="1"/>
  <c r="G91" i="1"/>
  <c r="G90" i="1"/>
  <c r="F91" i="1"/>
  <c r="F90" i="1"/>
  <c r="E91" i="1"/>
  <c r="E90" i="1"/>
  <c r="D91" i="1"/>
  <c r="K89" i="1"/>
  <c r="G89" i="1"/>
  <c r="F89" i="1"/>
  <c r="E89" i="1"/>
  <c r="D89" i="1"/>
  <c r="K81" i="1"/>
  <c r="K80" i="1"/>
  <c r="H81" i="1"/>
  <c r="H80" i="1"/>
  <c r="H25" i="1" s="1"/>
  <c r="G81" i="1"/>
  <c r="G80" i="1"/>
  <c r="G25" i="1" s="1"/>
  <c r="G20" i="1" s="1"/>
  <c r="G15" i="1" s="1"/>
  <c r="F81" i="1"/>
  <c r="F80" i="1"/>
  <c r="E81" i="1"/>
  <c r="E80" i="1"/>
  <c r="D81" i="1"/>
  <c r="D36" i="1"/>
  <c r="K84" i="1"/>
  <c r="K79" i="1" s="1"/>
  <c r="G84" i="1"/>
  <c r="G79" i="1" s="1"/>
  <c r="F84" i="1"/>
  <c r="E79" i="1"/>
  <c r="D79" i="1"/>
  <c r="K49" i="1"/>
  <c r="K39" i="1"/>
  <c r="G49" i="1"/>
  <c r="G34" i="1" s="1"/>
  <c r="F49" i="1"/>
  <c r="F39" i="1"/>
  <c r="K650" i="1"/>
  <c r="K645" i="1" s="1"/>
  <c r="G650" i="1"/>
  <c r="G645" i="1" s="1"/>
  <c r="H15" i="1" l="1"/>
  <c r="K25" i="1"/>
  <c r="K20" i="1" s="1"/>
  <c r="H26" i="1"/>
  <c r="H24" i="1" s="1"/>
  <c r="H79" i="1"/>
  <c r="K26" i="1"/>
  <c r="K29" i="1"/>
  <c r="F25" i="1"/>
  <c r="K34" i="1"/>
  <c r="D645" i="1"/>
  <c r="D650" i="1" s="1"/>
  <c r="G29" i="1"/>
  <c r="K685" i="1"/>
  <c r="F34" i="1"/>
  <c r="F79" i="1"/>
  <c r="F29" i="1"/>
  <c r="F685" i="1"/>
  <c r="H685" i="1"/>
  <c r="E29" i="1"/>
  <c r="E25" i="1"/>
  <c r="E695" i="1"/>
  <c r="E685" i="1"/>
  <c r="D29" i="1"/>
  <c r="E26" i="1"/>
  <c r="E16" i="1" s="1"/>
  <c r="E14" i="1" s="1"/>
  <c r="E21" i="1"/>
  <c r="F26" i="1"/>
  <c r="F16" i="1" s="1"/>
  <c r="F21" i="1"/>
  <c r="G26" i="1"/>
  <c r="G21" i="1" s="1"/>
  <c r="G16" i="1" s="1"/>
  <c r="G14" i="1" s="1"/>
  <c r="D26" i="1"/>
  <c r="D21" i="1"/>
  <c r="D651" i="1"/>
  <c r="D646" i="1"/>
  <c r="D652" i="1"/>
  <c r="D647" i="1"/>
  <c r="D653" i="1"/>
  <c r="E645" i="1"/>
  <c r="E646" i="1"/>
  <c r="F645" i="1"/>
  <c r="F646" i="1"/>
  <c r="K104" i="1"/>
  <c r="H104" i="1"/>
  <c r="G104" i="1"/>
  <c r="F104" i="1"/>
  <c r="E104" i="1"/>
  <c r="K15" i="1" l="1"/>
  <c r="H14" i="1"/>
  <c r="K24" i="1"/>
  <c r="K14" i="1" s="1"/>
  <c r="K21" i="1"/>
  <c r="K16" i="1" s="1"/>
  <c r="H21" i="1"/>
  <c r="H16" i="1"/>
  <c r="H20" i="1"/>
  <c r="G19" i="1"/>
  <c r="F24" i="1"/>
  <c r="F20" i="1"/>
  <c r="E19" i="1"/>
  <c r="D16" i="1"/>
  <c r="G24" i="1"/>
  <c r="E24" i="1"/>
  <c r="D24" i="1"/>
  <c r="H19" i="1" l="1"/>
  <c r="K19" i="1"/>
  <c r="F19" i="1"/>
  <c r="F15" i="1"/>
  <c r="F14" i="1" l="1"/>
</calcChain>
</file>

<file path=xl/sharedStrings.xml><?xml version="1.0" encoding="utf-8"?>
<sst xmlns="http://schemas.openxmlformats.org/spreadsheetml/2006/main" count="1037" uniqueCount="162">
  <si>
    <t>Источники финансирования</t>
  </si>
  <si>
    <t>Расходы (тыс. руб.), годы</t>
  </si>
  <si>
    <t>Всего, в том числе</t>
  </si>
  <si>
    <t>Комитет по строительству и дорожному хозяйству администрации Тулунского муниципального района</t>
  </si>
  <si>
    <t>Всего</t>
  </si>
  <si>
    <t>МБ</t>
  </si>
  <si>
    <t>ОБ</t>
  </si>
  <si>
    <t>ФБ</t>
  </si>
  <si>
    <t>ИИ</t>
  </si>
  <si>
    <t>Комитет по строительству и дорожному хозяйству</t>
  </si>
  <si>
    <t>Основное мероприятие 1.4.  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</si>
  <si>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 xml:space="preserve">Основное мероприятие 1.1.
Ремонт и содержание автомобильных дорог
</t>
  </si>
  <si>
    <t xml:space="preserve">Основное мероприятие 1.2.
Регистрация права собственности на автомобильные дороги.
</t>
  </si>
  <si>
    <t xml:space="preserve">Основное мероприятие 1.3.
Строительство, реконструкция, капитальный ремонт автомобильных дорог общего пользования местного значения и искусственных сооружений на них
</t>
  </si>
  <si>
    <t>Администрация Тулунского муниципального района</t>
  </si>
  <si>
    <t>Комитет по ЖКХ, транспорту и связи администрации Тулунского муниципального района</t>
  </si>
  <si>
    <t xml:space="preserve">Основное мероприятие 2.1.
«Модернизация объектов теплоснабжения и подготовка к отопительному сезону объектов коммунальной инфраструктуры, находящихся в муниципальной собственности,  сокращение потерь при передаче и потреблении энергетических ресурсов».
</t>
  </si>
  <si>
    <t>Комитет по образованию администрации Тулунского муниципального района</t>
  </si>
  <si>
    <t>Основное мероприятие 3.1. Корректировка схемы территориального планирования Тулунского муниципального района</t>
  </si>
  <si>
    <t xml:space="preserve">Основное мероприятие 4.1.
Мероприятия экологической направленности
</t>
  </si>
  <si>
    <t xml:space="preserve">Основное мероприятие 4.2.
Ликвидация несанкционированных свалок
</t>
  </si>
  <si>
    <t>Основное мероприятие 2.2. "Модернизация объектов водоснабжения, находящихся в муниципальной собственности".</t>
  </si>
  <si>
    <t>Проведение кадастровых работ в отношении автомобильных дорог и земельных участков под ними, изготовление технических планов и межевых планов с постановкой на кадастровый учет</t>
  </si>
  <si>
    <t>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</si>
  <si>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>Корректировка схемы территориального планирования Тулунского муниципального района</t>
  </si>
  <si>
    <t>Экологическое воспитание в учреждениях образования</t>
  </si>
  <si>
    <t>Уборка территорий несанкционированных свалок</t>
  </si>
  <si>
    <t>Замена ламп накаливания на энергосберегающие.</t>
  </si>
  <si>
    <t>Ремонт системы отопления МКУК "МДК Прометей"</t>
  </si>
  <si>
    <t>Разработка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</si>
  <si>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Поверка и замена приборов учета тепловой энергии и воды</t>
  </si>
  <si>
    <t>Реконструкция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</si>
  <si>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Подготовка смет и экспертиза смет на капитальный ремонт котельной  и наружных сетей тепло и водоснабжения с.Азей</t>
  </si>
  <si>
    <t xml:space="preserve">Комитет по культуре, молодежной политике и спорту администрации Тулунского муниципального района 
</t>
  </si>
  <si>
    <t>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</si>
  <si>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Подготовка сметы и экспертиза сметы на 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</si>
  <si>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>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</si>
  <si>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 xml:space="preserve">Администрация Тулунского муниципального района </t>
  </si>
  <si>
    <t>Предоставление субсидий из местного бюджета в целях финансового обеспечения (возмещения) затрат в связи с оказанием услуг в сфере организации теплоснабжения в соответствии с заключенными соглашениями о передаче администрации Тулунского муниципального района отдельных полномочий органами местного самоуправления сельских поселений</t>
  </si>
  <si>
    <t>Капитальный ремонт котельной  и наружных сетей тепло- и водоснабжения с.Азей</t>
  </si>
  <si>
    <t xml:space="preserve">Строительство площадки временного накопления твердых коммунальных отходов на территории Тулунского района
</t>
  </si>
  <si>
    <t>Строительство моста в с. Уйгат</t>
  </si>
  <si>
    <t>Техническое обследование систем теплоснабжения, водоснабжения и водоотведения (Котельная, теплосети, водозабор, очистные, канализационный коллектор) Алгатуйского сельского поселения в целях комплексного определения показателей технико-экономического состояния систем теплоснабжения, водоснабжения и водоотведения и разработку технического задания на выполнение работ для конкурсной документации по передаче в концессию систем теплоснабжения, водоснабжения и водоотведения Алгатуйского сельского поселения</t>
  </si>
  <si>
    <t>Разработка проекта планировки, проекта межевания территории, подготовка межевого плана и постановка его на кадастровый учет в ЕГРН, разработка проекта освоения лесов с заполнением и подачей лесной декларации, проведение лабораторных исследований воды для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</si>
  <si>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Проведение смотра – конкурса «Самая чистая и благоустроенная улица Тулунского муниципального района»</t>
  </si>
  <si>
    <t>Приобретение  котельного оборудования для проведения капитального ремонта котельной с.Будагово Тулунского района Иркутской области (котел КВр-0.63)</t>
  </si>
  <si>
    <t>Приобретение  котельного оборудования для проведения капитального ремонта котельной с.Шерагул Тулунского района Иркутской области (котлы КВр-0.63, КВр-0.93)</t>
  </si>
  <si>
    <t>Приобретение котельного оборудования для проведения капитального ремонта котельной  с.Азей Тулунского района Иркутской области ( котел КВм 1.16 с топкой ТШПм 1.5)</t>
  </si>
  <si>
    <t>Капитальный ремонт части сети водовода водозаборного сооружения по адресу: Иркутская область, Тулунский район, 9км севернее с.Алгатуй</t>
  </si>
  <si>
    <t>Маркшейдерские работы</t>
  </si>
  <si>
    <t>Приобретение материально-технических средств для подготовки к отопительному зимнему периоду</t>
  </si>
  <si>
    <t>Инженерно-геодезичекие изыскания, разработка  рабочей документации и прохождение экспертизы на "Капитальный ремонт части сети водовода водозаборного сооружения по адресу: Иркутская область, Тулунский район, 9км севернее с.Алгатуй"</t>
  </si>
  <si>
    <t>Аварийно-восстановительные работы части сети водовода водозаборного сооружения по адресу: Иркутская область, Тулунский район, 9км севернее с.Алгатуй</t>
  </si>
  <si>
    <t>Ремонт водозаборного сооружения с.Алгатуй (насосное оборудование повышения давления)</t>
  </si>
  <si>
    <t>Проведение государственной проверки достоверности определения сметной стоимости по объекту "Разработка проектно-сметной документации для объекта: Водозаборное сооружение с.Алгатуй с кадастровым номером 38:15:000000:1148 (четыре водозаборных скважины и сдвоенная накопительная емкость)"</t>
  </si>
  <si>
    <t>Ремонт части сети комплекса коммунальных сооружений (трубопровод холодного водоснабжения, протяженностью 40 м.) по адресу: Иркутская область, Тулунский район, с.Алгатуй</t>
  </si>
  <si>
    <t>Ремонт части магистральной сети  водопровода комплекса коммунальных сооружений с.Алгатуй, протяженостью 14 метров</t>
  </si>
  <si>
    <t>Капитальный ремонт автодороги "Подьезд к д. Нюра"</t>
  </si>
  <si>
    <t>Актуализация схем водоснабжения и водоотведения</t>
  </si>
  <si>
    <t>Комитет по экономике и развитию предпринимательства администрации Тулунского муниципального района</t>
  </si>
  <si>
    <t xml:space="preserve">Всего, в том числе </t>
  </si>
  <si>
    <t>Разработка и экспертиза сметы на 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</si>
  <si>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 xml:space="preserve">Разработка проектно-сметной документации для объекта: "Капитальный ремонт части сети водовода с. Алгатуй" </t>
  </si>
  <si>
    <t>Ответственный исполнитель, соисполнители, участники</t>
  </si>
  <si>
    <t>Ремонт сетей Комплекса коммунальных сооружений с. Алгатуй (трубопровод холодного водоснабжения)</t>
  </si>
  <si>
    <t>Капитальный ремонт части сети водовода с. Алгатуй, Тулунского района, Иркутской области протяженностью 350 метров</t>
  </si>
  <si>
    <t>Капитальный ремонт оборудования блочно-модульной котельной с. Алгатуй Тулунского района Иркутской области</t>
  </si>
  <si>
    <t xml:space="preserve">Инженерно-геодезичекие изыскания в границах земельного участка в соответствии с техзаданием от с. Алгатуй для водозабора по адресу: Иркутская область Тулунский р-н </t>
  </si>
  <si>
    <t xml:space="preserve">Администрация Тулунского муниципального района 
</t>
  </si>
  <si>
    <t xml:space="preserve">Администрация Тулунского муниципального района 
</t>
  </si>
  <si>
    <t xml:space="preserve">Комитет по культуре, молодежной политике и спорту администрации Тулунского муниципального района 
</t>
  </si>
  <si>
    <t>Государственная экспертиза проектной документации в части проверки достоверности  определения сметной стоимости капитального ремонта объекта капитального строительства: " Капитальный ремонт части сети водовода с. Алгатуй, Тулунского района, Иркутской области, протяженностью 350 метров"</t>
  </si>
  <si>
    <t>Ремонт части сети комплекса коммунальных сооружений (трубопровод холодного водоснабжения, протяженностью 12 м.) по адресу: Иркутская область, Тулунский район, с.Алгатуй</t>
  </si>
  <si>
    <t xml:space="preserve">Разработка проектно-сметной документации по объекту "Капитальный ремонт водозаборных скважин №1 и №2 с. Алгатуй" </t>
  </si>
  <si>
    <t xml:space="preserve">Разработка проектных и изыскательских работ
</t>
  </si>
  <si>
    <t>Комитет по строительству, дорожному хозяйству</t>
  </si>
  <si>
    <t>Комитет по муниципальному имуществу</t>
  </si>
  <si>
    <t>Проведение государственной проверки достоверности определения сметной стоимости по объекту "капитальный ремонт водозаборных скважин №1 и №2 с. Алгатуй"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</si>
  <si>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установка скребковая шлакозолоудаления УСШ (L-10м), дымосос ДН-9/1000 (11 кВт/1000) правый, дымосос ДН-9/1000 (11 кВт/1000) левый)</t>
  </si>
  <si>
    <t xml:space="preserve">Разработка сметной документации по объекту "Капитальный ремонт оборудования блочно-модульной котельной с. Алгатуй Тулунского района Иркутской области" </t>
  </si>
  <si>
    <t>Приобретение насоса СМ 80-50-200б-2 на очистные сооружения с. Алгатуй</t>
  </si>
  <si>
    <t xml:space="preserve">Капитальный ремонт водозаборных скважин №1 и №2 с. Алгатуй </t>
  </si>
  <si>
    <t>Расчет сметной стоимости капитального ремонта дымовой трубы на котельной с. Бурхун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</si>
  <si>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Комитет по культуре, молодежной политике и спорту администрации Тулунского муниципального района 
</t>
  </si>
  <si>
    <t xml:space="preserve">Администрация Тулунского муниципального района                                                                                                                             </t>
  </si>
  <si>
    <t>Капитальный ремонт дымовой трубы на котельной с. Бурхун Тулунского района Иркутской области</t>
  </si>
  <si>
    <t xml:space="preserve">Приобретение  котельного оборудования для проведения капитального ремонта котельной с.Будагово Тулунского района Иркутской области </t>
  </si>
  <si>
    <t xml:space="preserve"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</si>
  <si>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Алгатуй"</t>
  </si>
  <si>
    <t>Расчистка просеки "Воздушная линия ВЛ-6 кВ очистных сооружений с. Алгатуй" по адресу: Иркутская область, Тулунский район, от ПС-110/35/6 кВ промплощадки разреза Мугунский до очистных сооружений с. Алгатуй.</t>
  </si>
  <si>
    <t>Ремонт водовода водозаборного сооружения с. Алгатуй, Тулунского района, Иркутской области</t>
  </si>
  <si>
    <t>Капитальный ремонт оборудования котельной с. Бурхун , Тулунского района, Иркутской области</t>
  </si>
  <si>
    <t>Капитальный ремонт оборудования котельной с. Шерагул , Тулунского района, Иркутской области</t>
  </si>
  <si>
    <t>Техническое заключение на нежилое одноэтажное кирпичное здание котельной с. Шерагул, Тулунского района, Иркутской области</t>
  </si>
  <si>
    <t>Приобретение оборудования на котельную с. Будагово, Тулунского района, Иркутской области</t>
  </si>
  <si>
    <t>Приобретение оборудования на котельную п. 4-е Отделение ГСС , Тулунского района, Иркутской области</t>
  </si>
  <si>
    <t>Обустройство зоны санитарной охраны источника водоснабжения питьевого назначения д.Евдокимова Тулунского района Иркутской области</t>
  </si>
  <si>
    <t>Подготовка смет и экспертиза смет на капитальный ремонт котельных с.Будагово, с.Шерагул, п. 4-е Отделение ГСС</t>
  </si>
  <si>
    <t>Капитальный ремонт котельных с.Будагово, с.Шерагул, п. 4-е Отделение ГСС</t>
  </si>
  <si>
    <t xml:space="preserve">                    к постановлению администрации </t>
  </si>
  <si>
    <t>Комитет по экономике и развитию предпринима             тельства администрации Тулунского муниципального района</t>
  </si>
  <si>
    <t xml:space="preserve">          Приложение № 8</t>
  </si>
  <si>
    <t xml:space="preserve">Основное мероприятие 5.1.
Создание условий для обеспечения услугами связи малонаселенных населенных пунктов Тулунского муниципального района Иркутской области 
</t>
  </si>
  <si>
    <t xml:space="preserve">Создание условий для обеспечения услугами связи малонаселенных населенных пунктов  Тулунского муниципального района п. Октябрьский-2 </t>
  </si>
  <si>
    <t xml:space="preserve">Администрация Тулунского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</si>
  <si>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Тулунского   муниципального района</t>
  </si>
  <si>
    <t xml:space="preserve">          к муниципальной программе</t>
  </si>
  <si>
    <t>Выполнение работ по техническому аудиту части комплексакоммунальных сооружений с кадастровым номером: 38:15:000000:990 (совмещенные тепловые сети и сети водоснабжения) п. 4-е отделение ГСС Тулунского района иркутской области</t>
  </si>
  <si>
    <t xml:space="preserve">                      "Развитие инфраструктуры на территории </t>
  </si>
  <si>
    <t xml:space="preserve">Приобретение дизельного генератора на котельную с.Алгатуй 350 кВт </t>
  </si>
  <si>
    <t xml:space="preserve">Приобретение дизельного генератора на котельную п. 4-е Отделение ГСС 50 кВт </t>
  </si>
  <si>
    <t xml:space="preserve">Приобретение дизельного генератора на котельную с. Будагово 100 кВт </t>
  </si>
  <si>
    <t xml:space="preserve">Приобретение дизельного генератора на котельную с. Бурхун 100 кВт </t>
  </si>
  <si>
    <t xml:space="preserve">Приобретение дизельного генератора на котельную с. Шерагул 50 кВт </t>
  </si>
  <si>
    <t>Приобретение  котельного, котельно-вспомогательного оборудования для проведения капитального ремонта котельной п. 4-е Отделение ГСС Тулунского района Иркутской области (котел КВр-0.63-2 шт., насос К-100-65-200 - 2 шт., насос К-80-50-200 - 1 шт.)</t>
  </si>
  <si>
    <t>Расчистка просеки "Воздушная линия электропередачи ВЛ-6/0,4 кВ водозаборных сооружений и котельной с. Алгатуй" по адресу: Иркутская область, Тулунский район, от ПС-110/35/6 кВ промплощадки разреза Мугунский до водозаборных сооружений и котельной с. Алгатуй.</t>
  </si>
  <si>
    <t>Капитальный ремонт части комплекса коммунальных сооружений (совмещенные тепловые сети и сети водоснабжения) на участке ТК2 – ТК4 (100 метров) п. 4-ое отделение ГСС Тулунского района Иркутской области</t>
  </si>
  <si>
    <t>Гидравлическая настройка части комплекса коммунальных сооружений с кадастровым номером:38:15:000000:990 (совмещенные тепловые сети и сети водоснабжения) п. 4-е отделение ГСС Тулунского района  Иркутской области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</si>
  <si>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топка ТШПМ-1,45 кб, установка скребковая шлакозолоудаления УСШ (L-10м), подъемник скиповый ПС-600)</t>
  </si>
  <si>
    <t>Ремонт части сети комплекса коммунальных сооружений с кадастровым номером 38:15:000000:1171 (сеть канализации, протяженностью 30 м.) по адресу; Иркутская область, Тулунский район, с. Алгатуй</t>
  </si>
  <si>
    <t>Средства, планируемые к привлечению из областного бюджета (далее - ОБ)</t>
  </si>
  <si>
    <t>Средства, планируемые к привлечению из федерального бюджета (далее - ФБ)</t>
  </si>
  <si>
    <t>Содержание контейнерных площадок на территории Тулунского района</t>
  </si>
  <si>
    <t xml:space="preserve">Основное мероприятие 4.4.
Разработка проектных и изыскательных работ и строительство площадки временного накопления твердых коммунальных отходов на территории Тулунского района
</t>
  </si>
  <si>
    <t>Основное мероприятие 4.3.                                                   Содержание контейнерных площадок на территории Тулунского района</t>
  </si>
  <si>
    <t>Содержание водонапорных башен на территории Тулунского района</t>
  </si>
  <si>
    <t>Основное мероприятие 3.2. Актуализация документов территориального планирования и градостроительного зонирования сельских поселений</t>
  </si>
  <si>
    <t>Актуализация документов территориального планирования сельских поселений</t>
  </si>
  <si>
    <t>Актуализация документов  градостроительного зонирования сельских поселений</t>
  </si>
  <si>
    <t xml:space="preserve">Основное мероприятие 2.4
Переход на определение количества потребленных энергетических ресурсов муниципальными учреждениями по приборам учета.
</t>
  </si>
  <si>
    <t xml:space="preserve">Основное мероприятие 2.5
Бесперебойное обеспечение  услугами по теплоснабжению
</t>
  </si>
  <si>
    <t>Основное мероприятие 2.3                                                                                                                                                                                                                                        Содержание водонапорных башен на территории Тулунского района</t>
  </si>
  <si>
    <t>Местный бюджет                                                                                            (далее – МБ)</t>
  </si>
  <si>
    <t>Иные источники                                                (далее - ИИ)</t>
  </si>
  <si>
    <t>Основное мероприятие 1.5 Осуществление дорожной деятельности в отношении автомобильных дорог местного значения</t>
  </si>
  <si>
    <t>Содержание автомобильных дорог общего пользования местного значения на территории  Тулунского района</t>
  </si>
  <si>
    <t>Ремонт автомобильных дорог общего пользования местного значения на территории  Тулунского района</t>
  </si>
  <si>
    <t>Капитальный ремонт автомобильных дорог общего пользования местного значения на территории  Тулунского района</t>
  </si>
  <si>
    <t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</t>
  </si>
  <si>
    <t>Наименование программы, подпрограммы,  основного мероприятия, мероприятия, проекта</t>
  </si>
  <si>
    <t>Приложение № 1</t>
  </si>
  <si>
    <t xml:space="preserve"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 </t>
  </si>
  <si>
    <t>Приобретение  котельного оборудования для котельной с. Азей (котел КВм 1.16 с топкой ТШПм 1.5)</t>
  </si>
  <si>
    <t xml:space="preserve">Создание условий для обеспечения услугами связи малонаселенных населенных пунктов  Тулунского муниципального района с. Бурхун </t>
  </si>
  <si>
    <t>Финансовая поддержка инициативных проектов (Ремонт автомобильной дороги по ул. Лесная с. Алгатуй)</t>
  </si>
  <si>
    <t>Финансовая поддержка инициативных проектов (Ремонт автомобильной дороги по ул. Березовая с. Алгатуй)</t>
  </si>
  <si>
    <t>Предоставление субсидий из местного бюджета для финансового обеспечения (возмещения) затрат, связанных с организацией и функционированием систем тепло- и водоснабжения населения, водоотведения</t>
  </si>
  <si>
    <t>Замена аварийного участка сети холодного водоснабжения с. Алгатуй, Тулунского района (протяженностью 25 м)</t>
  </si>
  <si>
    <t>Замена аварийного ввода холодного водоснабжения котельной с. Шерагул Тулунского района и аварийных выводов теплосети из котельной (протяженностью 10 м)</t>
  </si>
  <si>
    <t>Замена аварийного участка сети холодного и горячего водоснабжения с. Алгатуй, Тулунского района (протяженностью 5м)</t>
  </si>
  <si>
    <t xml:space="preserve">Приобретение приборов учета тепловой энергии на котельные с. Азей, с.Алгатуй, с.Шерагул </t>
  </si>
  <si>
    <t>Капитальный ремонт системы удаления дымовых газов на котельной с. Шерагул Тулунского района Иркутской области (кадастровый №38:15:250103:771)</t>
  </si>
  <si>
    <t>Приобретение запасных частей, материалов и оборудования для ремонта котельных</t>
  </si>
  <si>
    <t xml:space="preserve">              Тулунского муниципального района" на 2021-2028 г.г.</t>
  </si>
  <si>
    <t xml:space="preserve">Муниципальная программа «Развитие инфраструктуры на территории Тулунского муниципального района»
на 2021-2028 гг.
</t>
  </si>
  <si>
    <t xml:space="preserve">Подпрограмма 1
«Развитие и содержание автомобильных дорог местного значения в границах Тулунского муниципального района» на 2021-2028гг.
</t>
  </si>
  <si>
    <t>Подпрограмма 2                                                   "Энергосбережение и повышение энергетической эффективности на территории Тулунского муниципального района  на 2021-2028гг."</t>
  </si>
  <si>
    <r>
      <rPr>
        <b/>
        <sz val="15"/>
        <rFont val="Arial"/>
        <family val="2"/>
        <charset val="204"/>
      </rPr>
      <t>РЕСУРСНОЕ ОБЕСПЕЧЕНИЕ РЕАЛИЗАЦИИ</t>
    </r>
    <r>
      <rPr>
        <b/>
        <sz val="18"/>
        <rFont val="Times New Roman"/>
        <family val="1"/>
        <charset val="204"/>
      </rPr>
      <t xml:space="preserve"> </t>
    </r>
    <r>
      <rPr>
        <sz val="18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>МУНИЦИПАЛЬНОЙ ПРОГРАММЫ</t>
    </r>
    <r>
      <rPr>
        <sz val="11"/>
        <rFont val="Times New Roman"/>
        <family val="1"/>
        <charset val="204"/>
      </rPr>
      <t xml:space="preserve">
</t>
    </r>
    <r>
      <rPr>
        <b/>
        <sz val="12"/>
        <rFont val="Arial"/>
        <family val="2"/>
        <charset val="204"/>
      </rPr>
      <t>«Развитие инфраструктуры на территории Тулунского муниципального района» 
на 2021-2028 г.г.</t>
    </r>
    <r>
      <rPr>
        <b/>
        <sz val="11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 xml:space="preserve">ЗА СЧЕТ СРЕДСТВ, ПРЕДУСМОТРЕННЫХ В БЮДЖЕТЕ </t>
    </r>
    <r>
      <rPr>
        <b/>
        <sz val="14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>ТУЛУНСКОГО МУНИЦИПАЛЬНОГО РАЙОНА</t>
    </r>
    <r>
      <rPr>
        <b/>
        <sz val="11"/>
        <rFont val="Times New Roman"/>
        <family val="1"/>
        <charset val="204"/>
      </rPr>
      <t xml:space="preserve">
</t>
    </r>
    <r>
      <rPr>
        <b/>
        <sz val="12"/>
        <rFont val="Arial"/>
        <family val="2"/>
        <charset val="204"/>
      </rPr>
      <t>(далее – муниципальная программа)</t>
    </r>
    <r>
      <rPr>
        <sz val="11"/>
        <rFont val="Times New Roman"/>
        <family val="1"/>
        <charset val="204"/>
      </rPr>
      <t xml:space="preserve">
</t>
    </r>
  </si>
  <si>
    <t xml:space="preserve">Подпрограмма 4
"Организация мероприятий  по охране окружающей среды" на 2021-2028гг
</t>
  </si>
  <si>
    <t>Подпрограмма 3 «Корректировка схемы территориального планирования Тулунского муниципального района, актуализация документов территориального планирования и градостроительного зонирования сельских поселений» на 2021-2028гг.</t>
  </si>
  <si>
    <t xml:space="preserve">Подпрограмма 5
Развитие услуг связи на территории Тулунского муниципального района» на 2024-2028гг.
</t>
  </si>
  <si>
    <t xml:space="preserve">     от "21" ноября 2025 г.   № 270 - пг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</si>
</sst>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4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Courier New"/>
      <family val="3"/>
      <charset val="204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sz val="11"/>
      <color rgb="FF0070C0"/>
      <name val="Courier New"/>
      <family val="3"/>
      <charset val="204"/>
    </font>
    <font>
      <b/>
      <sz val="11"/>
      <name val="Courier New"/>
      <family val="3"/>
      <charset val="204"/>
    </font>
    <font>
      <i/>
      <sz val="10"/>
      <name val="Courier New"/>
      <family val="3"/>
      <charset val="204"/>
    </font>
    <font>
      <i/>
      <sz val="11"/>
      <name val="Courier New"/>
      <family val="3"/>
      <charset val="204"/>
    </font>
    <font>
      <sz val="11"/>
      <color theme="1"/>
      <name val="Courier New"/>
      <family val="3"/>
      <charset val="204"/>
    </font>
    <font>
      <sz val="10"/>
      <color rgb="FFC00000"/>
      <name val="Courier New"/>
      <family val="3"/>
      <charset val="204"/>
    </font>
    <font>
      <sz val="10"/>
      <color theme="1"/>
      <name val="Courier New"/>
      <family val="3"/>
      <charset val="204"/>
    </font>
    <font>
      <sz val="11"/>
      <color rgb="FFC00000"/>
      <name val="Courier New"/>
      <family val="3"/>
      <charset val="204"/>
    </font>
    <font>
      <i/>
      <sz val="11"/>
      <color theme="1"/>
      <name val="Courier New"/>
      <family val="3"/>
      <charset val="204"/>
    </font>
    <font>
      <b/>
      <sz val="11"/>
      <color theme="1"/>
      <name val="Courier New"/>
      <family val="3"/>
      <charset val="204"/>
    </font>
    <font>
      <i/>
      <sz val="10"/>
      <color theme="1"/>
      <name val="Courier New"/>
      <family val="3"/>
      <charset val="204"/>
    </font>
    <font>
      <b/>
      <sz val="15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2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theme="9" tint="-0.499984740745262"/>
      <name val="Courier New"/>
      <family val="3"/>
      <charset val="204"/>
    </font>
    <font>
      <sz val="11"/>
      <color rgb="FF00B050"/>
      <name val="Courier New"/>
      <family val="3"/>
      <charset val="204"/>
    </font>
    <font>
      <b/>
      <sz val="11"/>
      <color rgb="FF0070C0"/>
      <name val="Courier New"/>
      <family val="3"/>
      <charset val="204"/>
    </font>
    <font>
      <sz val="10"/>
      <color rgb="FF0070C0"/>
      <name val="Courier New"/>
      <family val="3"/>
      <charset val="204"/>
    </font>
    <font>
      <i/>
      <sz val="11"/>
      <color rgb="FF0070C0"/>
      <name val="Courier New"/>
      <family val="3"/>
      <charset val="204"/>
    </font>
    <font>
      <b/>
      <sz val="11"/>
      <color rgb="FF00B050"/>
      <name val="Courier New"/>
      <family val="3"/>
      <charset val="204"/>
    </font>
    <font>
      <sz val="11"/>
      <color rgb="FF0070C0"/>
      <name val="Calibri"/>
      <family val="2"/>
      <charset val="204"/>
      <scheme val="minor"/>
    </font>
    <font>
      <i/>
      <sz val="10"/>
      <color rgb="FFFF0000"/>
      <name val="Courier New"/>
      <family val="3"/>
      <charset val="204"/>
    </font>
    <font>
      <i/>
      <sz val="11"/>
      <color rgb="FFFF0000"/>
      <name val="Courier New"/>
      <family val="3"/>
      <charset val="204"/>
    </font>
    <font>
      <sz val="11"/>
      <color rgb="FF7030A0"/>
      <name val="Courier New"/>
      <family val="3"/>
      <charset val="204"/>
    </font>
    <font>
      <sz val="10"/>
      <color rgb="FF002060"/>
      <name val="Courier New"/>
      <family val="3"/>
      <charset val="204"/>
    </font>
    <font>
      <sz val="11"/>
      <color rgb="FF002060"/>
      <name val="Courier New"/>
      <family val="3"/>
      <charset val="204"/>
    </font>
    <font>
      <sz val="11"/>
      <color rgb="FFC00000"/>
      <name val="Calibri"/>
      <family val="2"/>
      <charset val="204"/>
      <scheme val="minor"/>
    </font>
    <font>
      <i/>
      <sz val="10"/>
      <color rgb="FF0070C0"/>
      <name val="Courier New"/>
      <family val="3"/>
      <charset val="204"/>
    </font>
    <font>
      <b/>
      <sz val="10"/>
      <color rgb="FF0070C0"/>
      <name val="Courier New"/>
      <family val="3"/>
      <charset val="204"/>
    </font>
    <font>
      <i/>
      <sz val="11"/>
      <color rgb="FF00B050"/>
      <name val="Courier New"/>
      <family val="3"/>
      <charset val="204"/>
    </font>
    <font>
      <sz val="11"/>
      <color rgb="FFFF0000"/>
      <name val="Courier New"/>
      <family val="3"/>
      <charset val="204"/>
    </font>
    <font>
      <sz val="10"/>
      <color rgb="FFFF0000"/>
      <name val="Courier New"/>
      <family val="3"/>
      <charset val="204"/>
    </font>
    <font>
      <b/>
      <sz val="11"/>
      <color rgb="FFFF000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0">
    <xf numFmtId="0" fontId="0" fillId="0" borderId="0" xfId="0"/>
    <xf numFmtId="0" fontId="9" fillId="0" borderId="0" xfId="0" applyFont="1"/>
    <xf numFmtId="0" fontId="9" fillId="0" borderId="0" xfId="0" applyFont="1" applyAlignment="1">
      <alignment horizontal="center" vertical="center" wrapText="1"/>
    </xf>
    <xf numFmtId="0" fontId="5" fillId="0" borderId="0" xfId="0" applyFont="1"/>
    <xf numFmtId="0" fontId="2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164" fontId="7" fillId="0" borderId="2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7" fillId="0" borderId="24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164" fontId="7" fillId="0" borderId="26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164" fontId="11" fillId="0" borderId="2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164" fontId="11" fillId="0" borderId="24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164" fontId="11" fillId="0" borderId="26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164" fontId="13" fillId="0" borderId="3" xfId="0" applyNumberFormat="1" applyFont="1" applyBorder="1" applyAlignment="1">
      <alignment horizontal="center" wrapText="1"/>
    </xf>
    <xf numFmtId="164" fontId="13" fillId="0" borderId="22" xfId="0" applyNumberFormat="1" applyFont="1" applyBorder="1" applyAlignment="1">
      <alignment horizontal="center" wrapText="1"/>
    </xf>
    <xf numFmtId="0" fontId="12" fillId="0" borderId="2" xfId="0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wrapText="1"/>
    </xf>
    <xf numFmtId="164" fontId="13" fillId="0" borderId="24" xfId="0" applyNumberFormat="1" applyFont="1" applyBorder="1" applyAlignment="1">
      <alignment horizontal="center" wrapText="1"/>
    </xf>
    <xf numFmtId="164" fontId="7" fillId="0" borderId="2" xfId="0" applyNumberFormat="1" applyFont="1" applyBorder="1" applyAlignment="1">
      <alignment horizontal="center" wrapText="1"/>
    </xf>
    <xf numFmtId="164" fontId="7" fillId="0" borderId="24" xfId="0" applyNumberFormat="1" applyFont="1" applyBorder="1" applyAlignment="1">
      <alignment horizontal="center" wrapText="1"/>
    </xf>
    <xf numFmtId="0" fontId="9" fillId="0" borderId="4" xfId="0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164" fontId="7" fillId="0" borderId="30" xfId="0" applyNumberFormat="1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164" fontId="13" fillId="0" borderId="10" xfId="0" applyNumberFormat="1" applyFont="1" applyBorder="1" applyAlignment="1">
      <alignment horizontal="center" wrapText="1"/>
    </xf>
    <xf numFmtId="164" fontId="13" fillId="0" borderId="32" xfId="0" applyNumberFormat="1" applyFont="1" applyBorder="1" applyAlignment="1">
      <alignment horizontal="center" wrapText="1"/>
    </xf>
    <xf numFmtId="164" fontId="13" fillId="0" borderId="2" xfId="0" applyNumberFormat="1" applyFont="1" applyBorder="1" applyAlignment="1">
      <alignment horizontal="center" vertical="center" wrapText="1"/>
    </xf>
    <xf numFmtId="164" fontId="13" fillId="0" borderId="24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wrapText="1"/>
    </xf>
    <xf numFmtId="164" fontId="7" fillId="0" borderId="22" xfId="0" applyNumberFormat="1" applyFont="1" applyBorder="1" applyAlignment="1">
      <alignment horizontal="center" wrapText="1"/>
    </xf>
    <xf numFmtId="164" fontId="13" fillId="0" borderId="11" xfId="0" applyNumberFormat="1" applyFont="1" applyBorder="1" applyAlignment="1">
      <alignment horizontal="center" vertical="center" wrapText="1"/>
    </xf>
    <xf numFmtId="164" fontId="13" fillId="0" borderId="34" xfId="0" applyNumberFormat="1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64" fontId="13" fillId="0" borderId="30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164" fontId="13" fillId="0" borderId="6" xfId="0" applyNumberFormat="1" applyFont="1" applyBorder="1" applyAlignment="1">
      <alignment horizontal="center" vertical="center" wrapText="1"/>
    </xf>
    <xf numFmtId="164" fontId="13" fillId="0" borderId="26" xfId="0" applyNumberFormat="1" applyFont="1" applyBorder="1" applyAlignment="1">
      <alignment horizontal="center" vertical="center" wrapText="1"/>
    </xf>
    <xf numFmtId="164" fontId="13" fillId="0" borderId="3" xfId="0" applyNumberFormat="1" applyFont="1" applyBorder="1" applyAlignment="1">
      <alignment horizontal="center" vertical="center" wrapText="1"/>
    </xf>
    <xf numFmtId="164" fontId="13" fillId="0" borderId="22" xfId="0" applyNumberFormat="1" applyFont="1" applyBorder="1" applyAlignment="1">
      <alignment horizontal="center" vertical="center" wrapText="1"/>
    </xf>
    <xf numFmtId="164" fontId="13" fillId="0" borderId="10" xfId="0" applyNumberFormat="1" applyFont="1" applyBorder="1" applyAlignment="1">
      <alignment horizontal="center" vertical="center" wrapText="1"/>
    </xf>
    <xf numFmtId="164" fontId="13" fillId="0" borderId="32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164" fontId="7" fillId="0" borderId="3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164" fontId="14" fillId="0" borderId="2" xfId="0" applyNumberFormat="1" applyFont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14" fillId="0" borderId="24" xfId="0" applyNumberFormat="1" applyFont="1" applyBorder="1" applyAlignment="1">
      <alignment horizontal="center" vertical="center" wrapText="1"/>
    </xf>
    <xf numFmtId="4" fontId="7" fillId="0" borderId="24" xfId="0" applyNumberFormat="1" applyFont="1" applyBorder="1" applyAlignment="1">
      <alignment horizontal="center" vertical="center" wrapText="1"/>
    </xf>
    <xf numFmtId="165" fontId="14" fillId="0" borderId="2" xfId="0" applyNumberFormat="1" applyFont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center" vertical="center" wrapText="1"/>
    </xf>
    <xf numFmtId="165" fontId="14" fillId="0" borderId="24" xfId="0" applyNumberFormat="1" applyFont="1" applyBorder="1" applyAlignment="1">
      <alignment horizontal="center" vertical="center" wrapText="1"/>
    </xf>
    <xf numFmtId="165" fontId="7" fillId="0" borderId="24" xfId="0" applyNumberFormat="1" applyFont="1" applyBorder="1" applyAlignment="1">
      <alignment horizontal="center" vertical="center" wrapText="1"/>
    </xf>
    <xf numFmtId="164" fontId="14" fillId="0" borderId="2" xfId="0" applyNumberFormat="1" applyFont="1" applyBorder="1" applyAlignment="1">
      <alignment horizontal="center" wrapText="1"/>
    </xf>
    <xf numFmtId="164" fontId="14" fillId="0" borderId="24" xfId="0" applyNumberFormat="1" applyFont="1" applyBorder="1" applyAlignment="1">
      <alignment horizontal="center" wrapText="1"/>
    </xf>
    <xf numFmtId="165" fontId="14" fillId="0" borderId="2" xfId="0" applyNumberFormat="1" applyFont="1" applyBorder="1" applyAlignment="1">
      <alignment horizontal="center" wrapText="1"/>
    </xf>
    <xf numFmtId="165" fontId="7" fillId="0" borderId="2" xfId="0" applyNumberFormat="1" applyFont="1" applyBorder="1" applyAlignment="1">
      <alignment horizontal="center" wrapText="1"/>
    </xf>
    <xf numFmtId="165" fontId="14" fillId="0" borderId="24" xfId="0" applyNumberFormat="1" applyFont="1" applyBorder="1" applyAlignment="1">
      <alignment horizontal="center" wrapText="1"/>
    </xf>
    <xf numFmtId="165" fontId="7" fillId="0" borderId="24" xfId="0" applyNumberFormat="1" applyFont="1" applyBorder="1" applyAlignment="1">
      <alignment horizontal="center" wrapText="1"/>
    </xf>
    <xf numFmtId="4" fontId="14" fillId="0" borderId="2" xfId="0" applyNumberFormat="1" applyFont="1" applyBorder="1" applyAlignment="1">
      <alignment horizontal="center" wrapText="1"/>
    </xf>
    <xf numFmtId="4" fontId="7" fillId="0" borderId="2" xfId="0" applyNumberFormat="1" applyFont="1" applyBorder="1" applyAlignment="1">
      <alignment horizontal="center" wrapText="1"/>
    </xf>
    <xf numFmtId="4" fontId="14" fillId="0" borderId="24" xfId="0" applyNumberFormat="1" applyFont="1" applyBorder="1" applyAlignment="1">
      <alignment horizontal="center" wrapText="1"/>
    </xf>
    <xf numFmtId="4" fontId="7" fillId="0" borderId="24" xfId="0" applyNumberFormat="1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14" fillId="0" borderId="24" xfId="0" applyFont="1" applyBorder="1" applyAlignment="1">
      <alignment horizontal="center" wrapText="1"/>
    </xf>
    <xf numFmtId="0" fontId="7" fillId="0" borderId="24" xfId="0" applyFont="1" applyBorder="1" applyAlignment="1">
      <alignment horizontal="center" wrapText="1"/>
    </xf>
    <xf numFmtId="165" fontId="26" fillId="0" borderId="2" xfId="0" applyNumberFormat="1" applyFont="1" applyBorder="1" applyAlignment="1">
      <alignment horizontal="center" wrapText="1"/>
    </xf>
    <xf numFmtId="165" fontId="10" fillId="0" borderId="2" xfId="0" applyNumberFormat="1" applyFont="1" applyBorder="1" applyAlignment="1">
      <alignment horizontal="center" wrapText="1"/>
    </xf>
    <xf numFmtId="164" fontId="10" fillId="0" borderId="2" xfId="0" applyNumberFormat="1" applyFont="1" applyBorder="1" applyAlignment="1">
      <alignment horizontal="center" wrapText="1"/>
    </xf>
    <xf numFmtId="164" fontId="10" fillId="0" borderId="10" xfId="0" applyNumberFormat="1" applyFont="1" applyBorder="1" applyAlignment="1">
      <alignment horizontal="center" vertical="center" wrapText="1"/>
    </xf>
    <xf numFmtId="164" fontId="7" fillId="0" borderId="11" xfId="0" applyNumberFormat="1" applyFont="1" applyBorder="1" applyAlignment="1">
      <alignment horizontal="center" vertical="center" wrapText="1"/>
    </xf>
    <xf numFmtId="165" fontId="17" fillId="0" borderId="2" xfId="0" applyNumberFormat="1" applyFont="1" applyBorder="1" applyAlignment="1">
      <alignment horizontal="center" wrapText="1"/>
    </xf>
    <xf numFmtId="165" fontId="7" fillId="0" borderId="6" xfId="0" applyNumberFormat="1" applyFont="1" applyBorder="1" applyAlignment="1">
      <alignment horizontal="center" wrapText="1"/>
    </xf>
    <xf numFmtId="165" fontId="7" fillId="0" borderId="26" xfId="0" applyNumberFormat="1" applyFont="1" applyBorder="1" applyAlignment="1">
      <alignment horizontal="center" wrapText="1"/>
    </xf>
    <xf numFmtId="0" fontId="8" fillId="0" borderId="10" xfId="0" applyFont="1" applyBorder="1" applyAlignment="1">
      <alignment horizontal="center" vertical="center" wrapText="1"/>
    </xf>
    <xf numFmtId="164" fontId="11" fillId="0" borderId="10" xfId="0" applyNumberFormat="1" applyFont="1" applyBorder="1" applyAlignment="1">
      <alignment horizontal="center" vertical="center" wrapText="1"/>
    </xf>
    <xf numFmtId="164" fontId="11" fillId="0" borderId="32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164" fontId="11" fillId="0" borderId="30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165" fontId="14" fillId="0" borderId="6" xfId="0" applyNumberFormat="1" applyFont="1" applyBorder="1" applyAlignment="1">
      <alignment horizontal="center" wrapText="1"/>
    </xf>
    <xf numFmtId="165" fontId="14" fillId="0" borderId="26" xfId="0" applyNumberFormat="1" applyFont="1" applyBorder="1" applyAlignment="1">
      <alignment horizontal="center" wrapText="1"/>
    </xf>
    <xf numFmtId="165" fontId="18" fillId="0" borderId="11" xfId="0" applyNumberFormat="1" applyFont="1" applyBorder="1" applyAlignment="1">
      <alignment horizontal="center" wrapText="1"/>
    </xf>
    <xf numFmtId="165" fontId="13" fillId="0" borderId="2" xfId="0" applyNumberFormat="1" applyFont="1" applyBorder="1" applyAlignment="1">
      <alignment horizontal="center" wrapText="1"/>
    </xf>
    <xf numFmtId="165" fontId="13" fillId="0" borderId="34" xfId="0" applyNumberFormat="1" applyFont="1" applyBorder="1" applyAlignment="1">
      <alignment horizontal="center" wrapText="1"/>
    </xf>
    <xf numFmtId="165" fontId="18" fillId="0" borderId="2" xfId="0" applyNumberFormat="1" applyFont="1" applyBorder="1" applyAlignment="1">
      <alignment horizontal="center" wrapText="1"/>
    </xf>
    <xf numFmtId="165" fontId="13" fillId="0" borderId="24" xfId="0" applyNumberFormat="1" applyFont="1" applyBorder="1" applyAlignment="1">
      <alignment horizont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64" fontId="27" fillId="0" borderId="2" xfId="0" applyNumberFormat="1" applyFont="1" applyBorder="1" applyAlignment="1">
      <alignment horizontal="center" vertical="center" wrapText="1"/>
    </xf>
    <xf numFmtId="164" fontId="28" fillId="0" borderId="2" xfId="0" applyNumberFormat="1" applyFont="1" applyBorder="1" applyAlignment="1">
      <alignment horizontal="center" vertical="center" wrapText="1"/>
    </xf>
    <xf numFmtId="164" fontId="28" fillId="0" borderId="10" xfId="0" applyNumberFormat="1" applyFont="1" applyBorder="1" applyAlignment="1">
      <alignment horizontal="center" vertical="center" wrapText="1"/>
    </xf>
    <xf numFmtId="164" fontId="30" fillId="0" borderId="3" xfId="0" applyNumberFormat="1" applyFont="1" applyBorder="1" applyAlignment="1">
      <alignment horizontal="center" vertical="center" wrapText="1"/>
    </xf>
    <xf numFmtId="164" fontId="30" fillId="0" borderId="2" xfId="0" applyNumberFormat="1" applyFont="1" applyBorder="1" applyAlignment="1">
      <alignment horizontal="center" vertical="center" wrapText="1"/>
    </xf>
    <xf numFmtId="164" fontId="7" fillId="0" borderId="36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65" fontId="30" fillId="0" borderId="11" xfId="0" applyNumberFormat="1" applyFont="1" applyBorder="1" applyAlignment="1">
      <alignment horizontal="center" wrapText="1"/>
    </xf>
    <xf numFmtId="165" fontId="30" fillId="0" borderId="2" xfId="0" applyNumberFormat="1" applyFont="1" applyBorder="1" applyAlignment="1">
      <alignment horizontal="center" wrapText="1"/>
    </xf>
    <xf numFmtId="164" fontId="30" fillId="0" borderId="10" xfId="0" applyNumberFormat="1" applyFont="1" applyBorder="1" applyAlignment="1">
      <alignment horizontal="center" vertical="center" wrapText="1"/>
    </xf>
    <xf numFmtId="164" fontId="31" fillId="0" borderId="10" xfId="0" applyNumberFormat="1" applyFont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65" fontId="35" fillId="0" borderId="2" xfId="0" applyNumberFormat="1" applyFont="1" applyBorder="1" applyAlignment="1">
      <alignment horizontal="center" wrapText="1"/>
    </xf>
    <xf numFmtId="165" fontId="37" fillId="0" borderId="24" xfId="0" applyNumberFormat="1" applyFont="1" applyBorder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164" fontId="17" fillId="0" borderId="2" xfId="0" applyNumberFormat="1" applyFont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4" fontId="7" fillId="0" borderId="10" xfId="0" applyNumberFormat="1" applyFont="1" applyFill="1" applyBorder="1" applyAlignment="1">
      <alignment horizontal="center" vertical="center" wrapText="1"/>
    </xf>
    <xf numFmtId="164" fontId="7" fillId="0" borderId="6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wrapText="1"/>
    </xf>
    <xf numFmtId="164" fontId="27" fillId="0" borderId="24" xfId="0" applyNumberFormat="1" applyFont="1" applyBorder="1" applyAlignment="1">
      <alignment horizontal="center" vertical="center" wrapText="1"/>
    </xf>
    <xf numFmtId="164" fontId="17" fillId="0" borderId="24" xfId="0" applyNumberFormat="1" applyFont="1" applyBorder="1" applyAlignment="1">
      <alignment horizontal="center" vertical="center" wrapText="1"/>
    </xf>
    <xf numFmtId="164" fontId="35" fillId="0" borderId="24" xfId="0" applyNumberFormat="1" applyFont="1" applyBorder="1" applyAlignment="1">
      <alignment horizontal="center" vertical="center" wrapText="1"/>
    </xf>
    <xf numFmtId="164" fontId="41" fillId="0" borderId="2" xfId="0" applyNumberFormat="1" applyFont="1" applyBorder="1" applyAlignment="1">
      <alignment horizontal="center" vertical="center" wrapText="1"/>
    </xf>
    <xf numFmtId="164" fontId="31" fillId="0" borderId="24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64" fontId="34" fillId="0" borderId="10" xfId="0" applyNumberFormat="1" applyFont="1" applyBorder="1" applyAlignment="1">
      <alignment horizontal="center" vertical="center" wrapText="1"/>
    </xf>
    <xf numFmtId="164" fontId="34" fillId="0" borderId="2" xfId="0" applyNumberFormat="1" applyFont="1" applyBorder="1" applyAlignment="1">
      <alignment horizontal="center" vertical="center" wrapText="1"/>
    </xf>
    <xf numFmtId="165" fontId="42" fillId="0" borderId="2" xfId="0" applyNumberFormat="1" applyFont="1" applyBorder="1" applyAlignment="1">
      <alignment horizontal="center" wrapText="1"/>
    </xf>
    <xf numFmtId="164" fontId="42" fillId="0" borderId="24" xfId="0" applyNumberFormat="1" applyFont="1" applyBorder="1" applyAlignment="1">
      <alignment horizontal="center" vertical="center" wrapText="1"/>
    </xf>
    <xf numFmtId="164" fontId="42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65" fontId="42" fillId="0" borderId="24" xfId="0" applyNumberFormat="1" applyFont="1" applyBorder="1" applyAlignment="1">
      <alignment horizontal="center" wrapText="1"/>
    </xf>
    <xf numFmtId="164" fontId="28" fillId="0" borderId="32" xfId="0" applyNumberFormat="1" applyFont="1" applyBorder="1" applyAlignment="1">
      <alignment horizontal="center" vertical="center" wrapText="1"/>
    </xf>
    <xf numFmtId="164" fontId="30" fillId="0" borderId="11" xfId="0" applyNumberFormat="1" applyFont="1" applyBorder="1" applyAlignment="1">
      <alignment horizontal="center" vertical="center" wrapText="1"/>
    </xf>
    <xf numFmtId="164" fontId="30" fillId="0" borderId="4" xfId="0" applyNumberFormat="1" applyFont="1" applyBorder="1" applyAlignment="1">
      <alignment horizontal="center" vertical="center" wrapText="1"/>
    </xf>
    <xf numFmtId="164" fontId="30" fillId="0" borderId="24" xfId="0" applyNumberFormat="1" applyFont="1" applyBorder="1" applyAlignment="1">
      <alignment horizontal="center" vertical="center" wrapText="1"/>
    </xf>
    <xf numFmtId="164" fontId="28" fillId="0" borderId="3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164" fontId="13" fillId="0" borderId="12" xfId="0" applyNumberFormat="1" applyFont="1" applyFill="1" applyBorder="1" applyAlignment="1">
      <alignment horizontal="center" wrapText="1"/>
    </xf>
    <xf numFmtId="164" fontId="42" fillId="0" borderId="10" xfId="0" applyNumberFormat="1" applyFont="1" applyFill="1" applyBorder="1" applyAlignment="1">
      <alignment horizontal="center" vertical="center" wrapText="1"/>
    </xf>
    <xf numFmtId="164" fontId="13" fillId="0" borderId="10" xfId="0" applyNumberFormat="1" applyFont="1" applyFill="1" applyBorder="1" applyAlignment="1">
      <alignment horizontal="center" wrapText="1"/>
    </xf>
    <xf numFmtId="164" fontId="42" fillId="0" borderId="22" xfId="0" applyNumberFormat="1" applyFont="1" applyBorder="1" applyAlignment="1">
      <alignment horizontal="center" vertical="center" wrapText="1"/>
    </xf>
    <xf numFmtId="164" fontId="42" fillId="0" borderId="26" xfId="0" applyNumberFormat="1" applyFont="1" applyBorder="1" applyAlignment="1">
      <alignment horizontal="center" vertical="center" wrapText="1"/>
    </xf>
    <xf numFmtId="164" fontId="44" fillId="0" borderId="22" xfId="0" applyNumberFormat="1" applyFont="1" applyBorder="1" applyAlignment="1">
      <alignment horizontal="center" vertical="center" wrapText="1"/>
    </xf>
    <xf numFmtId="164" fontId="44" fillId="0" borderId="24" xfId="0" applyNumberFormat="1" applyFont="1" applyBorder="1" applyAlignment="1">
      <alignment horizontal="center" vertical="center" wrapText="1"/>
    </xf>
    <xf numFmtId="164" fontId="44" fillId="0" borderId="26" xfId="0" applyNumberFormat="1" applyFont="1" applyBorder="1" applyAlignment="1">
      <alignment horizontal="center" vertical="center" wrapText="1"/>
    </xf>
    <xf numFmtId="164" fontId="34" fillId="0" borderId="22" xfId="0" applyNumberFormat="1" applyFont="1" applyBorder="1" applyAlignment="1">
      <alignment horizontal="center" wrapText="1"/>
    </xf>
    <xf numFmtId="164" fontId="34" fillId="0" borderId="24" xfId="0" applyNumberFormat="1" applyFont="1" applyBorder="1" applyAlignment="1">
      <alignment horizontal="center" wrapText="1"/>
    </xf>
    <xf numFmtId="164" fontId="42" fillId="0" borderId="24" xfId="0" applyNumberFormat="1" applyFont="1" applyBorder="1" applyAlignment="1">
      <alignment horizontal="center" wrapText="1"/>
    </xf>
    <xf numFmtId="164" fontId="42" fillId="0" borderId="30" xfId="0" applyNumberFormat="1" applyFont="1" applyBorder="1" applyAlignment="1">
      <alignment horizontal="center" vertical="center" wrapText="1"/>
    </xf>
    <xf numFmtId="164" fontId="42" fillId="0" borderId="2" xfId="0" applyNumberFormat="1" applyFont="1" applyBorder="1" applyAlignment="1">
      <alignment horizontal="center" wrapText="1"/>
    </xf>
    <xf numFmtId="164" fontId="34" fillId="0" borderId="32" xfId="0" applyNumberFormat="1" applyFont="1" applyBorder="1" applyAlignment="1">
      <alignment horizontal="center" wrapText="1"/>
    </xf>
    <xf numFmtId="164" fontId="34" fillId="0" borderId="24" xfId="0" applyNumberFormat="1" applyFont="1" applyBorder="1" applyAlignment="1">
      <alignment horizontal="center" vertical="center" wrapText="1"/>
    </xf>
    <xf numFmtId="164" fontId="42" fillId="0" borderId="22" xfId="0" applyNumberFormat="1" applyFont="1" applyBorder="1" applyAlignment="1">
      <alignment horizontal="center" wrapText="1"/>
    </xf>
    <xf numFmtId="164" fontId="42" fillId="0" borderId="10" xfId="0" applyNumberFormat="1" applyFont="1" applyBorder="1" applyAlignment="1">
      <alignment horizontal="center" vertical="center" wrapText="1"/>
    </xf>
    <xf numFmtId="164" fontId="42" fillId="0" borderId="4" xfId="0" applyNumberFormat="1" applyFont="1" applyBorder="1" applyAlignment="1">
      <alignment horizontal="center" vertical="center" wrapText="1"/>
    </xf>
    <xf numFmtId="164" fontId="34" fillId="0" borderId="34" xfId="0" applyNumberFormat="1" applyFont="1" applyBorder="1" applyAlignment="1">
      <alignment horizontal="center" vertical="center" wrapText="1"/>
    </xf>
    <xf numFmtId="164" fontId="34" fillId="0" borderId="30" xfId="0" applyNumberFormat="1" applyFont="1" applyBorder="1" applyAlignment="1">
      <alignment horizontal="center" vertical="center" wrapText="1"/>
    </xf>
    <xf numFmtId="164" fontId="34" fillId="0" borderId="26" xfId="0" applyNumberFormat="1" applyFont="1" applyBorder="1" applyAlignment="1">
      <alignment horizontal="center" vertical="center" wrapText="1"/>
    </xf>
    <xf numFmtId="164" fontId="34" fillId="0" borderId="22" xfId="0" applyNumberFormat="1" applyFont="1" applyBorder="1" applyAlignment="1">
      <alignment horizontal="center" vertical="center" wrapText="1"/>
    </xf>
    <xf numFmtId="164" fontId="34" fillId="0" borderId="32" xfId="0" applyNumberFormat="1" applyFont="1" applyBorder="1" applyAlignment="1">
      <alignment horizontal="center" vertical="center" wrapText="1"/>
    </xf>
    <xf numFmtId="164" fontId="42" fillId="0" borderId="32" xfId="0" applyNumberFormat="1" applyFont="1" applyBorder="1" applyAlignment="1">
      <alignment horizontal="center" vertical="center" wrapText="1"/>
    </xf>
    <xf numFmtId="4" fontId="42" fillId="0" borderId="24" xfId="0" applyNumberFormat="1" applyFont="1" applyBorder="1" applyAlignment="1">
      <alignment horizontal="center" vertical="center" wrapText="1"/>
    </xf>
    <xf numFmtId="165" fontId="42" fillId="0" borderId="24" xfId="0" applyNumberFormat="1" applyFont="1" applyBorder="1" applyAlignment="1">
      <alignment horizontal="center" vertical="center" wrapText="1"/>
    </xf>
    <xf numFmtId="4" fontId="42" fillId="0" borderId="24" xfId="0" applyNumberFormat="1" applyFont="1" applyBorder="1" applyAlignment="1">
      <alignment horizontal="center" wrapText="1"/>
    </xf>
    <xf numFmtId="0" fontId="42" fillId="0" borderId="24" xfId="0" applyFont="1" applyBorder="1" applyAlignment="1">
      <alignment horizontal="center" wrapText="1"/>
    </xf>
    <xf numFmtId="165" fontId="42" fillId="0" borderId="26" xfId="0" applyNumberFormat="1" applyFont="1" applyBorder="1" applyAlignment="1">
      <alignment horizontal="center" wrapText="1"/>
    </xf>
    <xf numFmtId="164" fontId="44" fillId="0" borderId="32" xfId="0" applyNumberFormat="1" applyFont="1" applyBorder="1" applyAlignment="1">
      <alignment horizontal="center" vertical="center" wrapText="1"/>
    </xf>
    <xf numFmtId="164" fontId="44" fillId="0" borderId="30" xfId="0" applyNumberFormat="1" applyFont="1" applyBorder="1" applyAlignment="1">
      <alignment horizontal="center" vertical="center" wrapText="1"/>
    </xf>
    <xf numFmtId="164" fontId="42" fillId="0" borderId="6" xfId="0" applyNumberFormat="1" applyFont="1" applyBorder="1" applyAlignment="1">
      <alignment horizontal="center" vertical="center" wrapText="1"/>
    </xf>
    <xf numFmtId="165" fontId="34" fillId="0" borderId="34" xfId="0" applyNumberFormat="1" applyFont="1" applyBorder="1" applyAlignment="1">
      <alignment horizontal="center" wrapText="1"/>
    </xf>
    <xf numFmtId="165" fontId="34" fillId="0" borderId="24" xfId="0" applyNumberFormat="1" applyFont="1" applyBorder="1" applyAlignment="1">
      <alignment horizontal="center" wrapText="1"/>
    </xf>
    <xf numFmtId="0" fontId="10" fillId="0" borderId="27" xfId="0" applyFont="1" applyBorder="1" applyAlignment="1">
      <alignment horizontal="left" vertical="center" wrapText="1"/>
    </xf>
    <xf numFmtId="0" fontId="14" fillId="0" borderId="28" xfId="0" applyFont="1" applyBorder="1" applyAlignment="1">
      <alignment horizontal="left" vertical="center" wrapText="1"/>
    </xf>
    <xf numFmtId="0" fontId="14" fillId="0" borderId="29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40" fillId="0" borderId="28" xfId="0" applyFont="1" applyBorder="1" applyAlignment="1">
      <alignment horizontal="left" vertical="top" wrapText="1"/>
    </xf>
    <xf numFmtId="0" fontId="10" fillId="0" borderId="28" xfId="0" applyFont="1" applyBorder="1" applyAlignment="1">
      <alignment horizontal="left" vertical="top" wrapText="1"/>
    </xf>
    <xf numFmtId="0" fontId="10" fillId="0" borderId="31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40" fillId="0" borderId="33" xfId="0" applyFont="1" applyBorder="1" applyAlignment="1">
      <alignment vertical="top" wrapText="1"/>
    </xf>
    <xf numFmtId="0" fontId="10" fillId="0" borderId="28" xfId="0" applyFont="1" applyBorder="1" applyAlignment="1">
      <alignment vertical="top" wrapText="1"/>
    </xf>
    <xf numFmtId="0" fontId="10" fillId="0" borderId="31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left" vertical="top" wrapText="1"/>
    </xf>
    <xf numFmtId="0" fontId="14" fillId="0" borderId="28" xfId="0" applyFont="1" applyBorder="1" applyAlignment="1">
      <alignment horizontal="left" vertical="top" wrapText="1"/>
    </xf>
    <xf numFmtId="0" fontId="14" fillId="0" borderId="29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left" vertical="top" wrapText="1"/>
    </xf>
    <xf numFmtId="0" fontId="7" fillId="0" borderId="29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left" vertical="center" wrapText="1"/>
    </xf>
    <xf numFmtId="0" fontId="12" fillId="0" borderId="2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center" vertical="center" wrapText="1"/>
    </xf>
    <xf numFmtId="0" fontId="39" fillId="0" borderId="33" xfId="0" applyFont="1" applyBorder="1" applyAlignment="1">
      <alignment horizontal="left" vertical="top" wrapText="1"/>
    </xf>
    <xf numFmtId="0" fontId="39" fillId="0" borderId="28" xfId="0" applyFont="1" applyBorder="1" applyAlignment="1">
      <alignment horizontal="left" vertical="top" wrapText="1"/>
    </xf>
    <xf numFmtId="0" fontId="39" fillId="0" borderId="29" xfId="0" applyFont="1" applyBorder="1" applyAlignment="1">
      <alignment horizontal="left" vertical="top" wrapText="1"/>
    </xf>
    <xf numFmtId="0" fontId="9" fillId="0" borderId="27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center" vertical="center" wrapText="1"/>
    </xf>
    <xf numFmtId="0" fontId="29" fillId="0" borderId="23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top" wrapText="1"/>
    </xf>
    <xf numFmtId="0" fontId="15" fillId="0" borderId="28" xfId="0" applyFont="1" applyBorder="1" applyAlignment="1">
      <alignment horizontal="left" vertical="center" wrapText="1"/>
    </xf>
    <xf numFmtId="0" fontId="38" fillId="0" borderId="28" xfId="0" applyFont="1" applyBorder="1" applyAlignment="1">
      <alignment horizontal="left" vertical="center" wrapText="1"/>
    </xf>
    <xf numFmtId="0" fontId="38" fillId="0" borderId="31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left" vertical="center" wrapText="1"/>
    </xf>
    <xf numFmtId="0" fontId="32" fillId="0" borderId="37" xfId="0" applyFont="1" applyBorder="1" applyAlignment="1">
      <alignment horizontal="left" vertical="center" wrapText="1"/>
    </xf>
    <xf numFmtId="0" fontId="32" fillId="0" borderId="38" xfId="0" applyFont="1" applyBorder="1" applyAlignment="1">
      <alignment horizontal="left" vertical="center" wrapText="1"/>
    </xf>
    <xf numFmtId="0" fontId="29" fillId="0" borderId="27" xfId="0" applyFont="1" applyBorder="1" applyAlignment="1">
      <alignment horizontal="left" vertical="center" wrapText="1"/>
    </xf>
    <xf numFmtId="0" fontId="29" fillId="0" borderId="28" xfId="0" applyFont="1" applyBorder="1" applyAlignment="1">
      <alignment horizontal="left" vertical="center" wrapText="1"/>
    </xf>
    <xf numFmtId="0" fontId="29" fillId="0" borderId="25" xfId="0" applyFont="1" applyBorder="1" applyAlignment="1">
      <alignment horizontal="left" vertical="center" wrapText="1"/>
    </xf>
    <xf numFmtId="0" fontId="15" fillId="0" borderId="28" xfId="0" applyFont="1" applyBorder="1" applyAlignment="1">
      <alignment horizontal="left" vertical="top" wrapText="1"/>
    </xf>
    <xf numFmtId="0" fontId="38" fillId="0" borderId="28" xfId="0" applyFont="1" applyBorder="1" applyAlignment="1">
      <alignment horizontal="left" vertical="top" wrapText="1"/>
    </xf>
    <xf numFmtId="0" fontId="38" fillId="0" borderId="29" xfId="0" applyFont="1" applyBorder="1" applyAlignment="1">
      <alignment horizontal="left" vertical="top" wrapText="1"/>
    </xf>
    <xf numFmtId="0" fontId="9" fillId="0" borderId="33" xfId="0" applyFont="1" applyBorder="1" applyAlignment="1">
      <alignment horizontal="left" vertical="center" wrapText="1"/>
    </xf>
    <xf numFmtId="0" fontId="15" fillId="0" borderId="23" xfId="0" applyFont="1" applyBorder="1" applyAlignment="1">
      <alignment horizontal="left" vertical="center" wrapText="1"/>
    </xf>
    <xf numFmtId="0" fontId="32" fillId="0" borderId="28" xfId="0" applyFont="1" applyBorder="1" applyAlignment="1">
      <alignment horizontal="left" vertical="center" wrapText="1"/>
    </xf>
    <xf numFmtId="0" fontId="32" fillId="0" borderId="29" xfId="0" applyFont="1" applyBorder="1" applyAlignment="1">
      <alignment horizontal="left" vertical="center" wrapText="1"/>
    </xf>
    <xf numFmtId="0" fontId="36" fillId="0" borderId="27" xfId="0" applyFont="1" applyBorder="1" applyAlignment="1">
      <alignment horizontal="left" vertical="center" wrapText="1"/>
    </xf>
    <xf numFmtId="0" fontId="37" fillId="0" borderId="28" xfId="0" applyFont="1" applyBorder="1" applyAlignment="1">
      <alignment horizontal="left" vertical="center" wrapText="1"/>
    </xf>
    <xf numFmtId="0" fontId="37" fillId="0" borderId="29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left" vertical="center" wrapText="1"/>
    </xf>
    <xf numFmtId="0" fontId="15" fillId="0" borderId="29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top" wrapText="1"/>
    </xf>
    <xf numFmtId="0" fontId="43" fillId="0" borderId="28" xfId="0" applyFont="1" applyBorder="1" applyAlignment="1">
      <alignment horizontal="left" vertical="top" wrapText="1"/>
    </xf>
    <xf numFmtId="0" fontId="43" fillId="0" borderId="29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12" fillId="0" borderId="21" xfId="0" applyFont="1" applyBorder="1" applyAlignment="1">
      <alignment vertical="center" wrapText="1"/>
    </xf>
    <xf numFmtId="0" fontId="12" fillId="0" borderId="23" xfId="0" applyFont="1" applyBorder="1" applyAlignment="1">
      <alignment vertical="center" wrapText="1"/>
    </xf>
    <xf numFmtId="0" fontId="40" fillId="0" borderId="21" xfId="0" applyFont="1" applyBorder="1" applyAlignment="1">
      <alignment horizontal="left" vertical="top" wrapText="1"/>
    </xf>
    <xf numFmtId="0" fontId="40" fillId="0" borderId="23" xfId="0" applyFont="1" applyBorder="1" applyAlignment="1">
      <alignment horizontal="left" vertical="top" wrapText="1"/>
    </xf>
    <xf numFmtId="0" fontId="40" fillId="0" borderId="2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/>
    </xf>
    <xf numFmtId="0" fontId="7" fillId="0" borderId="0" xfId="0" applyFont="1"/>
    <xf numFmtId="0" fontId="5" fillId="0" borderId="0" xfId="0" applyFont="1"/>
    <xf numFmtId="0" fontId="8" fillId="0" borderId="21" xfId="0" applyFont="1" applyBorder="1" applyAlignment="1">
      <alignment horizontal="left" vertical="top" wrapText="1"/>
    </xf>
    <xf numFmtId="0" fontId="11" fillId="0" borderId="23" xfId="0" applyFont="1" applyBorder="1" applyAlignment="1">
      <alignment vertical="top"/>
    </xf>
    <xf numFmtId="0" fontId="11" fillId="0" borderId="25" xfId="0" applyFont="1" applyBorder="1" applyAlignment="1">
      <alignment vertical="top"/>
    </xf>
    <xf numFmtId="0" fontId="12" fillId="0" borderId="21" xfId="0" applyFont="1" applyBorder="1" applyAlignment="1">
      <alignment horizontal="left" vertical="top" wrapText="1"/>
    </xf>
    <xf numFmtId="0" fontId="12" fillId="0" borderId="23" xfId="0" applyFont="1" applyBorder="1" applyAlignment="1">
      <alignment horizontal="left" vertical="top" wrapText="1"/>
    </xf>
    <xf numFmtId="0" fontId="12" fillId="0" borderId="29" xfId="0" applyFont="1" applyBorder="1" applyAlignment="1">
      <alignment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left" vertical="top" wrapText="1"/>
    </xf>
    <xf numFmtId="0" fontId="10" fillId="0" borderId="29" xfId="0" applyFont="1" applyBorder="1" applyAlignment="1">
      <alignment horizontal="left" vertical="top" wrapText="1"/>
    </xf>
    <xf numFmtId="0" fontId="32" fillId="0" borderId="28" xfId="0" applyFont="1" applyBorder="1" applyAlignment="1">
      <alignment horizontal="left" vertical="top" wrapText="1"/>
    </xf>
    <xf numFmtId="0" fontId="32" fillId="0" borderId="29" xfId="0" applyFont="1" applyBorder="1" applyAlignment="1">
      <alignment horizontal="left" vertical="top" wrapText="1"/>
    </xf>
    <xf numFmtId="0" fontId="39" fillId="0" borderId="3" xfId="0" applyFont="1" applyBorder="1" applyAlignment="1">
      <alignment horizontal="center" vertical="top" wrapText="1"/>
    </xf>
    <xf numFmtId="0" fontId="39" fillId="0" borderId="2" xfId="0" applyFont="1" applyBorder="1" applyAlignment="1">
      <alignment horizontal="center" vertical="top" wrapText="1"/>
    </xf>
    <xf numFmtId="0" fontId="39" fillId="0" borderId="6" xfId="0" applyFont="1" applyBorder="1" applyAlignment="1">
      <alignment horizontal="center" vertical="top" wrapText="1"/>
    </xf>
    <xf numFmtId="0" fontId="30" fillId="0" borderId="28" xfId="0" applyFont="1" applyBorder="1" applyAlignment="1">
      <alignment horizontal="left" vertical="top" wrapText="1"/>
    </xf>
    <xf numFmtId="0" fontId="33" fillId="0" borderId="12" xfId="0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0" fontId="34" fillId="0" borderId="13" xfId="0" applyFont="1" applyBorder="1" applyAlignment="1">
      <alignment horizontal="center" vertical="center" wrapText="1"/>
    </xf>
    <xf numFmtId="0" fontId="38" fillId="0" borderId="29" xfId="0" applyFont="1" applyBorder="1" applyAlignment="1">
      <alignment horizontal="left" vertical="center" wrapText="1"/>
    </xf>
    <xf numFmtId="0" fontId="17" fillId="0" borderId="27" xfId="0" applyFont="1" applyBorder="1" applyAlignment="1">
      <alignment horizontal="left" vertical="top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8" fillId="0" borderId="21" xfId="0" applyFont="1" applyBorder="1" applyAlignment="1">
      <alignment vertical="top" wrapText="1"/>
    </xf>
    <xf numFmtId="0" fontId="8" fillId="0" borderId="23" xfId="0" applyFont="1" applyBorder="1" applyAlignment="1">
      <alignment vertical="top" wrapText="1"/>
    </xf>
    <xf numFmtId="0" fontId="8" fillId="0" borderId="25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FFCCFF"/>
      <color rgb="FF9900FF"/>
      <color rgb="FFFFCC99"/>
      <color rgb="FFFFCCCC"/>
      <color rgb="FF99CCFF"/>
      <color rgb="FFCCFFFF"/>
      <color rgb="FF6699FF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7"/>
  <sheetViews>
    <sheetView tabSelected="1" view="pageBreakPreview" topLeftCell="B1" zoomScaleSheetLayoutView="100" workbookViewId="0">
      <selection activeCell="L5" sqref="L5:S14"/>
    </sheetView>
  </sheetViews>
  <sheetFormatPr defaultColWidth="8.85546875" defaultRowHeight="15" x14ac:dyDescent="0.25"/>
  <cols>
    <col min="1" max="1" width="47.7109375" customWidth="1"/>
    <col min="2" max="2" width="18" customWidth="1"/>
    <col min="3" max="3" width="25.7109375" customWidth="1"/>
    <col min="4" max="4" width="15.7109375" style="3" customWidth="1"/>
    <col min="5" max="5" width="11.28515625" style="3" customWidth="1"/>
    <col min="6" max="6" width="14.28515625" style="3" customWidth="1"/>
    <col min="7" max="7" width="14.5703125" style="3" customWidth="1"/>
    <col min="8" max="8" width="13.85546875" style="3" customWidth="1"/>
    <col min="9" max="9" width="14.28515625" style="3" customWidth="1"/>
    <col min="10" max="10" width="12.7109375" style="159" customWidth="1"/>
    <col min="11" max="11" width="12.85546875" style="3" customWidth="1"/>
  </cols>
  <sheetData>
    <row r="1" spans="1:11" ht="15" customHeight="1" x14ac:dyDescent="0.25">
      <c r="D1" s="1"/>
      <c r="E1" s="1"/>
      <c r="F1" s="2"/>
      <c r="G1" s="332" t="s">
        <v>140</v>
      </c>
      <c r="H1" s="332"/>
      <c r="I1" s="332"/>
      <c r="J1" s="332"/>
      <c r="K1" s="332"/>
    </row>
    <row r="2" spans="1:11" ht="15" customHeight="1" x14ac:dyDescent="0.25">
      <c r="D2" s="1"/>
      <c r="E2" s="308" t="s">
        <v>99</v>
      </c>
      <c r="F2" s="308"/>
      <c r="G2" s="308"/>
      <c r="H2" s="308"/>
      <c r="I2" s="308"/>
      <c r="J2" s="308"/>
      <c r="K2" s="308"/>
    </row>
    <row r="3" spans="1:11" ht="19.149999999999999" customHeight="1" x14ac:dyDescent="0.25">
      <c r="D3" s="1"/>
      <c r="E3" s="1"/>
      <c r="F3" s="333" t="s">
        <v>105</v>
      </c>
      <c r="G3" s="333"/>
      <c r="H3" s="333"/>
      <c r="I3" s="333"/>
      <c r="J3" s="333"/>
      <c r="K3" s="333"/>
    </row>
    <row r="4" spans="1:11" ht="19.149999999999999" customHeight="1" x14ac:dyDescent="0.25">
      <c r="D4" s="1"/>
      <c r="E4" s="333" t="s">
        <v>161</v>
      </c>
      <c r="F4" s="308"/>
      <c r="G4" s="308"/>
      <c r="H4" s="308"/>
      <c r="I4" s="308"/>
      <c r="J4" s="308"/>
      <c r="K4" s="308"/>
    </row>
    <row r="5" spans="1:11" ht="23.45" customHeight="1" x14ac:dyDescent="0.25">
      <c r="D5" s="1"/>
      <c r="E5" s="1"/>
      <c r="F5" s="2"/>
      <c r="G5" s="2"/>
      <c r="H5" s="334" t="s">
        <v>101</v>
      </c>
      <c r="I5" s="334"/>
      <c r="J5" s="334"/>
      <c r="K5" s="334"/>
    </row>
    <row r="6" spans="1:11" ht="14.45" customHeight="1" x14ac:dyDescent="0.25">
      <c r="D6" s="1"/>
      <c r="E6" s="1"/>
      <c r="F6" s="332" t="s">
        <v>106</v>
      </c>
      <c r="G6" s="332"/>
      <c r="H6" s="332"/>
      <c r="I6" s="332"/>
      <c r="J6" s="332"/>
      <c r="K6" s="332"/>
    </row>
    <row r="7" spans="1:11" ht="14.45" customHeight="1" x14ac:dyDescent="0.25">
      <c r="D7" s="308" t="s">
        <v>108</v>
      </c>
      <c r="E7" s="308"/>
      <c r="F7" s="308"/>
      <c r="G7" s="308"/>
      <c r="H7" s="308"/>
      <c r="I7" s="308"/>
      <c r="J7" s="308"/>
      <c r="K7" s="308"/>
    </row>
    <row r="8" spans="1:11" ht="18" customHeight="1" x14ac:dyDescent="0.25">
      <c r="D8" s="308" t="s">
        <v>153</v>
      </c>
      <c r="E8" s="309"/>
      <c r="F8" s="309"/>
      <c r="G8" s="309"/>
      <c r="H8" s="309"/>
      <c r="I8" s="309"/>
      <c r="J8" s="309"/>
      <c r="K8" s="309"/>
    </row>
    <row r="9" spans="1:11" ht="21" customHeight="1" x14ac:dyDescent="0.25">
      <c r="F9" s="4"/>
      <c r="G9" s="4"/>
      <c r="H9" s="4"/>
      <c r="I9" s="4"/>
      <c r="J9" s="4"/>
      <c r="K9" s="4"/>
    </row>
    <row r="10" spans="1:11" ht="88.5" customHeight="1" x14ac:dyDescent="0.25">
      <c r="A10" s="338" t="s">
        <v>157</v>
      </c>
      <c r="B10" s="338"/>
      <c r="C10" s="338"/>
      <c r="D10" s="338"/>
      <c r="E10" s="338"/>
      <c r="F10" s="338"/>
      <c r="G10" s="338"/>
      <c r="H10" s="338"/>
      <c r="I10" s="338"/>
      <c r="J10" s="338"/>
      <c r="K10" s="338"/>
    </row>
    <row r="11" spans="1:11" ht="44.45" customHeight="1" thickBot="1" x14ac:dyDescent="0.3">
      <c r="A11" s="338"/>
      <c r="B11" s="338"/>
      <c r="C11" s="338"/>
      <c r="D11" s="338"/>
      <c r="E11" s="338"/>
      <c r="F11" s="338"/>
      <c r="G11" s="338"/>
      <c r="H11" s="338"/>
      <c r="I11" s="338"/>
      <c r="J11" s="338"/>
      <c r="K11" s="338"/>
    </row>
    <row r="12" spans="1:11" ht="34.9" customHeight="1" thickBot="1" x14ac:dyDescent="0.3">
      <c r="A12" s="341" t="s">
        <v>139</v>
      </c>
      <c r="B12" s="343" t="s">
        <v>63</v>
      </c>
      <c r="C12" s="339" t="s">
        <v>0</v>
      </c>
      <c r="D12" s="335" t="s">
        <v>1</v>
      </c>
      <c r="E12" s="336"/>
      <c r="F12" s="336"/>
      <c r="G12" s="336"/>
      <c r="H12" s="336"/>
      <c r="I12" s="336"/>
      <c r="J12" s="336"/>
      <c r="K12" s="337"/>
    </row>
    <row r="13" spans="1:11" ht="30" customHeight="1" thickBot="1" x14ac:dyDescent="0.3">
      <c r="A13" s="342"/>
      <c r="B13" s="344"/>
      <c r="C13" s="340"/>
      <c r="D13" s="5">
        <v>2021</v>
      </c>
      <c r="E13" s="6">
        <v>2022</v>
      </c>
      <c r="F13" s="7">
        <v>2023</v>
      </c>
      <c r="G13" s="8">
        <v>2024</v>
      </c>
      <c r="H13" s="9">
        <v>2025</v>
      </c>
      <c r="I13" s="6">
        <v>2026</v>
      </c>
      <c r="J13" s="6">
        <v>2027</v>
      </c>
      <c r="K13" s="6">
        <v>2028</v>
      </c>
    </row>
    <row r="14" spans="1:11" ht="26.25" customHeight="1" x14ac:dyDescent="0.25">
      <c r="A14" s="347" t="s">
        <v>154</v>
      </c>
      <c r="B14" s="345" t="s">
        <v>2</v>
      </c>
      <c r="C14" s="10" t="s">
        <v>4</v>
      </c>
      <c r="D14" s="11">
        <v>182884</v>
      </c>
      <c r="E14" s="11">
        <f>E15+E16+E18</f>
        <v>29622.799999999999</v>
      </c>
      <c r="F14" s="11">
        <f>F15+F16+F18</f>
        <v>19922.099999999999</v>
      </c>
      <c r="G14" s="11">
        <f>+G15+G16</f>
        <v>59907.700000000004</v>
      </c>
      <c r="H14" s="158">
        <f>H24+H134+H645+H685+H770</f>
        <v>90371.9</v>
      </c>
      <c r="I14" s="12">
        <f t="shared" ref="I14:K15" si="0">I24+I134+I645+I690</f>
        <v>94660.9</v>
      </c>
      <c r="J14" s="12">
        <f t="shared" si="0"/>
        <v>99757.2</v>
      </c>
      <c r="K14" s="163">
        <f t="shared" si="0"/>
        <v>97893.2</v>
      </c>
    </row>
    <row r="15" spans="1:11" ht="32.25" customHeight="1" x14ac:dyDescent="0.25">
      <c r="A15" s="348"/>
      <c r="B15" s="346"/>
      <c r="C15" s="13" t="s">
        <v>132</v>
      </c>
      <c r="D15" s="14">
        <v>18825</v>
      </c>
      <c r="E15" s="14">
        <v>12534</v>
      </c>
      <c r="F15" s="14">
        <f>F20+F22</f>
        <v>15494.699999999999</v>
      </c>
      <c r="G15" s="14">
        <f>G20</f>
        <v>21095.200000000004</v>
      </c>
      <c r="H15" s="60">
        <f>H25+H135+H646+H686+H771</f>
        <v>80254.299999999988</v>
      </c>
      <c r="I15" s="15">
        <f t="shared" si="0"/>
        <v>61408.2</v>
      </c>
      <c r="J15" s="15">
        <f t="shared" si="0"/>
        <v>66504.5</v>
      </c>
      <c r="K15" s="149">
        <f t="shared" si="0"/>
        <v>64640.5</v>
      </c>
    </row>
    <row r="16" spans="1:11" ht="53.25" customHeight="1" x14ac:dyDescent="0.25">
      <c r="A16" s="348"/>
      <c r="B16" s="346"/>
      <c r="C16" s="13" t="s">
        <v>120</v>
      </c>
      <c r="D16" s="14">
        <f t="shared" ref="D16:F18" si="1">D26+D136+D647+D692</f>
        <v>124059</v>
      </c>
      <c r="E16" s="14">
        <f t="shared" si="1"/>
        <v>17088.8</v>
      </c>
      <c r="F16" s="14">
        <f t="shared" si="1"/>
        <v>4427.3999999999996</v>
      </c>
      <c r="G16" s="14">
        <f>G21+G22</f>
        <v>38812.5</v>
      </c>
      <c r="H16" s="14">
        <f>H26+H136+H647+H687+H772</f>
        <v>10117.6</v>
      </c>
      <c r="I16" s="15">
        <f>I26+I136+I647+I692</f>
        <v>33252.699999999997</v>
      </c>
      <c r="J16" s="15">
        <f>J21+J22</f>
        <v>33252.699999999997</v>
      </c>
      <c r="K16" s="149">
        <f>K21+K22</f>
        <v>33252.699999999997</v>
      </c>
    </row>
    <row r="17" spans="1:11" ht="55.5" customHeight="1" x14ac:dyDescent="0.25">
      <c r="A17" s="348"/>
      <c r="B17" s="346"/>
      <c r="C17" s="13" t="s">
        <v>121</v>
      </c>
      <c r="D17" s="14">
        <f t="shared" si="1"/>
        <v>0</v>
      </c>
      <c r="E17" s="14">
        <f t="shared" si="1"/>
        <v>0</v>
      </c>
      <c r="F17" s="14">
        <f t="shared" si="1"/>
        <v>0</v>
      </c>
      <c r="G17" s="14">
        <f>G27+G137+G648+G693</f>
        <v>0</v>
      </c>
      <c r="H17" s="14">
        <f>H27+H137+H648+H693</f>
        <v>0</v>
      </c>
      <c r="I17" s="15">
        <f>I27+I137+I648+I693</f>
        <v>0</v>
      </c>
      <c r="J17" s="15">
        <f t="shared" ref="J17:K18" si="2">J27+J137+J648+J693</f>
        <v>0</v>
      </c>
      <c r="K17" s="149">
        <f t="shared" si="2"/>
        <v>0</v>
      </c>
    </row>
    <row r="18" spans="1:11" ht="32.25" customHeight="1" x14ac:dyDescent="0.25">
      <c r="A18" s="348"/>
      <c r="B18" s="346"/>
      <c r="C18" s="13" t="s">
        <v>133</v>
      </c>
      <c r="D18" s="14">
        <f t="shared" si="1"/>
        <v>40000</v>
      </c>
      <c r="E18" s="14">
        <f t="shared" si="1"/>
        <v>0</v>
      </c>
      <c r="F18" s="14">
        <f t="shared" si="1"/>
        <v>0</v>
      </c>
      <c r="G18" s="14">
        <f>G28+G138+G649+G694</f>
        <v>0</v>
      </c>
      <c r="H18" s="14">
        <f>H28+H138+H649+H694</f>
        <v>0</v>
      </c>
      <c r="I18" s="15">
        <f>I28+I138+I649+I694</f>
        <v>0</v>
      </c>
      <c r="J18" s="15">
        <f t="shared" si="2"/>
        <v>0</v>
      </c>
      <c r="K18" s="149">
        <f t="shared" si="2"/>
        <v>0</v>
      </c>
    </row>
    <row r="19" spans="1:11" ht="15" customHeight="1" x14ac:dyDescent="0.25">
      <c r="A19" s="348"/>
      <c r="B19" s="233" t="s">
        <v>14</v>
      </c>
      <c r="C19" s="13" t="s">
        <v>4</v>
      </c>
      <c r="D19" s="14">
        <v>182884</v>
      </c>
      <c r="E19" s="14">
        <f t="shared" ref="E19:K19" si="3">E20+E21+E23</f>
        <v>29622.799999999999</v>
      </c>
      <c r="F19" s="14">
        <f t="shared" si="3"/>
        <v>19922.099999999999</v>
      </c>
      <c r="G19" s="14">
        <f t="shared" si="3"/>
        <v>59907.700000000004</v>
      </c>
      <c r="H19" s="60">
        <f t="shared" si="3"/>
        <v>90371.9</v>
      </c>
      <c r="I19" s="15">
        <f t="shared" si="3"/>
        <v>94660.9</v>
      </c>
      <c r="J19" s="15">
        <f t="shared" ref="J19" si="4">J20+J21+J23</f>
        <v>99757.2</v>
      </c>
      <c r="K19" s="149">
        <f t="shared" si="3"/>
        <v>97893.2</v>
      </c>
    </row>
    <row r="20" spans="1:11" x14ac:dyDescent="0.25">
      <c r="A20" s="348"/>
      <c r="B20" s="233"/>
      <c r="C20" s="13" t="s">
        <v>5</v>
      </c>
      <c r="D20" s="14">
        <v>18825</v>
      </c>
      <c r="E20" s="14">
        <v>12534</v>
      </c>
      <c r="F20" s="14">
        <f>F25+F135+F646+F686</f>
        <v>15494.699999999999</v>
      </c>
      <c r="G20" s="14">
        <f>G25+G135+G646+G686+G771</f>
        <v>21095.200000000004</v>
      </c>
      <c r="H20" s="60">
        <f>H25+H135+H646+H686+H771</f>
        <v>80254.299999999988</v>
      </c>
      <c r="I20" s="14">
        <f>I25+I135+I646+I686+I771</f>
        <v>61408.2</v>
      </c>
      <c r="J20" s="14">
        <f>J25+J135+J646+J686+J771</f>
        <v>66504.5</v>
      </c>
      <c r="K20" s="150">
        <f>K25+K135+K646+K686+K771</f>
        <v>64640.5</v>
      </c>
    </row>
    <row r="21" spans="1:11" x14ac:dyDescent="0.25">
      <c r="A21" s="348"/>
      <c r="B21" s="233"/>
      <c r="C21" s="13" t="s">
        <v>6</v>
      </c>
      <c r="D21" s="14">
        <f>D36+D81+D91+D106+D151+D156+D161+D462+D607+D612+D627+D657+D702+D722+D757</f>
        <v>124059</v>
      </c>
      <c r="E21" s="14">
        <f>E36+E81+E91+E106+E151+E156+E161+E462+E607+E612+E627+E657+E702+E722+E757</f>
        <v>17088.8</v>
      </c>
      <c r="F21" s="14">
        <f>F36+F81+F91+F106+F151+F156+F161+F462+F607+F612+F627+F657+F702+F722+F757</f>
        <v>4427.3999999999996</v>
      </c>
      <c r="G21" s="14">
        <f>G26+G141+G652+G692+G777</f>
        <v>38812.5</v>
      </c>
      <c r="H21" s="14">
        <f>H26+H141+H652+H692+H777</f>
        <v>10117.6</v>
      </c>
      <c r="I21" s="14">
        <f>I26+I141+I652+I692+I777</f>
        <v>33252.699999999997</v>
      </c>
      <c r="J21" s="14">
        <f>J26+J141+J652+J692+J777</f>
        <v>33252.699999999997</v>
      </c>
      <c r="K21" s="150">
        <f>K26+K141+K652+K692+K777</f>
        <v>33252.699999999997</v>
      </c>
    </row>
    <row r="22" spans="1:11" x14ac:dyDescent="0.25">
      <c r="A22" s="348"/>
      <c r="B22" s="233"/>
      <c r="C22" s="13" t="s">
        <v>7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5">
        <v>0</v>
      </c>
      <c r="J22" s="15">
        <v>0</v>
      </c>
      <c r="K22" s="149">
        <v>0</v>
      </c>
    </row>
    <row r="23" spans="1:11" ht="16.899999999999999" customHeight="1" thickBot="1" x14ac:dyDescent="0.3">
      <c r="A23" s="349"/>
      <c r="B23" s="233"/>
      <c r="C23" s="16" t="s">
        <v>8</v>
      </c>
      <c r="D23" s="17">
        <f t="shared" ref="D23:K23" si="5">D38+D83+D93+D108+D153+D158+D163+D464+D609+D614+D629+D659+D704+D724+D759</f>
        <v>40000</v>
      </c>
      <c r="E23" s="17">
        <f t="shared" si="5"/>
        <v>0</v>
      </c>
      <c r="F23" s="17">
        <f t="shared" si="5"/>
        <v>0</v>
      </c>
      <c r="G23" s="17">
        <f t="shared" si="5"/>
        <v>0</v>
      </c>
      <c r="H23" s="17">
        <f t="shared" si="5"/>
        <v>0</v>
      </c>
      <c r="I23" s="18">
        <f t="shared" si="5"/>
        <v>0</v>
      </c>
      <c r="J23" s="18">
        <f t="shared" ref="J23" si="6">J38+J83+J93+J108+J153+J158+J163+J464+J609+J614+J629+J659+J704+J724+J759</f>
        <v>0</v>
      </c>
      <c r="K23" s="164">
        <f t="shared" si="5"/>
        <v>0</v>
      </c>
    </row>
    <row r="24" spans="1:11" ht="15" customHeight="1" x14ac:dyDescent="0.25">
      <c r="A24" s="310" t="s">
        <v>155</v>
      </c>
      <c r="B24" s="300" t="s">
        <v>2</v>
      </c>
      <c r="C24" s="19" t="s">
        <v>4</v>
      </c>
      <c r="D24" s="20">
        <f>D25+D26+D27+D28</f>
        <v>157638.70000000001</v>
      </c>
      <c r="E24" s="20">
        <f t="shared" ref="E24:G24" si="7">E25+E26+E27+E28</f>
        <v>5736.05</v>
      </c>
      <c r="F24" s="20">
        <f t="shared" si="7"/>
        <v>6063.5999999999995</v>
      </c>
      <c r="G24" s="20">
        <f t="shared" si="7"/>
        <v>6205.1</v>
      </c>
      <c r="H24" s="130">
        <f>H25+H26+H27+H28</f>
        <v>60242.69999999999</v>
      </c>
      <c r="I24" s="21">
        <f>I25+I26+I27+I28</f>
        <v>78435.799999999988</v>
      </c>
      <c r="J24" s="21">
        <f>J25+J26+J27+J28</f>
        <v>95140.5</v>
      </c>
      <c r="K24" s="165">
        <f>K25+K26+K27+K28</f>
        <v>95140.5</v>
      </c>
    </row>
    <row r="25" spans="1:11" ht="15.75" x14ac:dyDescent="0.25">
      <c r="A25" s="311"/>
      <c r="B25" s="211"/>
      <c r="C25" s="22" t="s">
        <v>5</v>
      </c>
      <c r="D25" s="23">
        <f t="shared" ref="D25:G28" si="8">D35+D80+D90+D105</f>
        <v>9358.6</v>
      </c>
      <c r="E25" s="23">
        <f t="shared" si="8"/>
        <v>5736.05</v>
      </c>
      <c r="F25" s="23">
        <f t="shared" si="8"/>
        <v>6063.5999999999995</v>
      </c>
      <c r="G25" s="23">
        <f t="shared" si="8"/>
        <v>6205.1</v>
      </c>
      <c r="H25" s="131">
        <f>H35+H80+H90+H105+H115</f>
        <v>56951.099999999991</v>
      </c>
      <c r="I25" s="24">
        <f t="shared" ref="H25:K26" si="9">I35+I80+I90+I105+I115</f>
        <v>45183.1</v>
      </c>
      <c r="J25" s="24">
        <f t="shared" ref="J25" si="10">J35+J80+J90+J105+J115</f>
        <v>61887.799999999996</v>
      </c>
      <c r="K25" s="166">
        <f t="shared" si="9"/>
        <v>61887.8</v>
      </c>
    </row>
    <row r="26" spans="1:11" ht="15.75" x14ac:dyDescent="0.25">
      <c r="A26" s="311"/>
      <c r="B26" s="211"/>
      <c r="C26" s="22" t="s">
        <v>6</v>
      </c>
      <c r="D26" s="23">
        <f t="shared" si="8"/>
        <v>108280.1</v>
      </c>
      <c r="E26" s="23">
        <f t="shared" si="8"/>
        <v>0</v>
      </c>
      <c r="F26" s="23">
        <f t="shared" si="8"/>
        <v>0</v>
      </c>
      <c r="G26" s="23">
        <f t="shared" si="8"/>
        <v>0</v>
      </c>
      <c r="H26" s="131">
        <f t="shared" si="9"/>
        <v>3291.6</v>
      </c>
      <c r="I26" s="24">
        <f t="shared" si="9"/>
        <v>33252.699999999997</v>
      </c>
      <c r="J26" s="24">
        <f t="shared" ref="J26" si="11">J36+J81+J91+J106+J116</f>
        <v>33252.699999999997</v>
      </c>
      <c r="K26" s="166">
        <f t="shared" si="9"/>
        <v>33252.699999999997</v>
      </c>
    </row>
    <row r="27" spans="1:11" ht="15.75" x14ac:dyDescent="0.25">
      <c r="A27" s="311"/>
      <c r="B27" s="211"/>
      <c r="C27" s="22" t="s">
        <v>7</v>
      </c>
      <c r="D27" s="23">
        <f t="shared" si="8"/>
        <v>0</v>
      </c>
      <c r="E27" s="23">
        <f t="shared" si="8"/>
        <v>0</v>
      </c>
      <c r="F27" s="23">
        <f t="shared" si="8"/>
        <v>0</v>
      </c>
      <c r="G27" s="23">
        <f t="shared" si="8"/>
        <v>0</v>
      </c>
      <c r="H27" s="131">
        <f>H37+H82+H92+H107</f>
        <v>0</v>
      </c>
      <c r="I27" s="24">
        <f>I37+I82+I92+I107</f>
        <v>0</v>
      </c>
      <c r="J27" s="24">
        <f>J37+J82+J92+J107</f>
        <v>0</v>
      </c>
      <c r="K27" s="166">
        <f>K37+K82+K92+K107</f>
        <v>0</v>
      </c>
    </row>
    <row r="28" spans="1:11" ht="15.75" x14ac:dyDescent="0.25">
      <c r="A28" s="311"/>
      <c r="B28" s="211"/>
      <c r="C28" s="22" t="s">
        <v>8</v>
      </c>
      <c r="D28" s="23">
        <f t="shared" si="8"/>
        <v>40000</v>
      </c>
      <c r="E28" s="23">
        <f t="shared" si="8"/>
        <v>0</v>
      </c>
      <c r="F28" s="23">
        <f t="shared" si="8"/>
        <v>0</v>
      </c>
      <c r="G28" s="23">
        <f t="shared" si="8"/>
        <v>0</v>
      </c>
      <c r="H28" s="131">
        <f>H38+H83+H93+H108</f>
        <v>0</v>
      </c>
      <c r="I28" s="24">
        <f>I38+I83+I93+I108</f>
        <v>0</v>
      </c>
      <c r="J28" s="24">
        <f>J38+J83+J93+J108</f>
        <v>0</v>
      </c>
      <c r="K28" s="166">
        <f>K38+K83+K93+K108</f>
        <v>0</v>
      </c>
    </row>
    <row r="29" spans="1:11" ht="15.75" x14ac:dyDescent="0.25">
      <c r="A29" s="311"/>
      <c r="B29" s="211" t="s">
        <v>9</v>
      </c>
      <c r="C29" s="22" t="s">
        <v>4</v>
      </c>
      <c r="D29" s="23">
        <f>D39+D49+D84+D94+D109+D99</f>
        <v>157638.70000000001</v>
      </c>
      <c r="E29" s="23">
        <f>E39+E49+E84+E94+E109+E99+E44</f>
        <v>5736.05</v>
      </c>
      <c r="F29" s="23">
        <f>F39+F49+F84+F94+F109+F99+F44</f>
        <v>6063.5999999999995</v>
      </c>
      <c r="G29" s="23">
        <f>G39+G44+G49+G84+G94+G109+G99</f>
        <v>6205.1</v>
      </c>
      <c r="H29" s="131">
        <f>H39+H49+H84+H94+H109+H99+H44+H64+H119+H124+H129+H69+H74+H54</f>
        <v>60242.7</v>
      </c>
      <c r="I29" s="24">
        <f>I39+I49+I84+I94+I109+I99+I44+I64+I119+I124+I129+I54</f>
        <v>78435.8</v>
      </c>
      <c r="J29" s="24">
        <f>J39+J49+J84+J94+J109+J99+J44+J64++J119+J124+J129</f>
        <v>95140.5</v>
      </c>
      <c r="K29" s="166">
        <f>K39+K49+K84+K94+K109+K99+K44+K64++K119+K124+K129</f>
        <v>95140.5</v>
      </c>
    </row>
    <row r="30" spans="1:11" ht="15.75" x14ac:dyDescent="0.25">
      <c r="A30" s="311"/>
      <c r="B30" s="211"/>
      <c r="C30" s="22" t="s">
        <v>5</v>
      </c>
      <c r="D30" s="23">
        <f>D40+D50+D85+D95+D110+D100</f>
        <v>9358.6</v>
      </c>
      <c r="E30" s="23">
        <f>E40+E50+E85+E95+E110+E100+E45</f>
        <v>5736.05</v>
      </c>
      <c r="F30" s="23">
        <f>F40+F45+F50+F85</f>
        <v>6063.5999999999995</v>
      </c>
      <c r="G30" s="23">
        <f>G40+G45+G50+G85+G95+G110+G100</f>
        <v>6205.1</v>
      </c>
      <c r="H30" s="131">
        <f>H40+H50+H85+H95+H110+H100+H45+H65+H120+H125+H130+H70+H75+H55</f>
        <v>56951.1</v>
      </c>
      <c r="I30" s="24">
        <f>I40+I50+I85+I95+I110+I100+I45+I65+I120+I125+I130+I55</f>
        <v>45183.1</v>
      </c>
      <c r="J30" s="24">
        <f>J40+J50+J85+J95+J110+J100+J45+J65+J120+J125+J130</f>
        <v>61887.799999999996</v>
      </c>
      <c r="K30" s="166">
        <f>K40+K50+K85+K95+K110+K100+K45+K65+K120+K125+K130</f>
        <v>61887.8</v>
      </c>
    </row>
    <row r="31" spans="1:11" ht="15.75" x14ac:dyDescent="0.25">
      <c r="A31" s="311"/>
      <c r="B31" s="211"/>
      <c r="C31" s="22" t="s">
        <v>6</v>
      </c>
      <c r="D31" s="23">
        <f>D41+D51+D86+D96+D111+D101</f>
        <v>108280.1</v>
      </c>
      <c r="E31" s="23">
        <f t="shared" ref="E31:G33" si="12">E41+E51+E86+E96+E111+E101</f>
        <v>0</v>
      </c>
      <c r="F31" s="23">
        <f t="shared" si="12"/>
        <v>0</v>
      </c>
      <c r="G31" s="23">
        <f t="shared" si="12"/>
        <v>0</v>
      </c>
      <c r="H31" s="131">
        <f>H41+H51+H86+H96+H111+H101+H66+H46+H121+H126+H131+H71+H76+H56</f>
        <v>3291.6</v>
      </c>
      <c r="I31" s="24">
        <f>I41+I51+I86+I96+I111+I101+I46+I66+I121+I126+I131</f>
        <v>33252.699999999997</v>
      </c>
      <c r="J31" s="24">
        <f>J41+J51+J86+J96+J111+J101+J46+J66+J121+J126+J131</f>
        <v>33252.699999999997</v>
      </c>
      <c r="K31" s="166">
        <f>K41+K51+K86+K96+K111+K101+K46+K66+K121+K126+K131</f>
        <v>33252.699999999997</v>
      </c>
    </row>
    <row r="32" spans="1:11" ht="15.75" x14ac:dyDescent="0.25">
      <c r="A32" s="311"/>
      <c r="B32" s="211"/>
      <c r="C32" s="22" t="s">
        <v>7</v>
      </c>
      <c r="D32" s="23">
        <f>D42+D52+D87+D97+D112+D102</f>
        <v>0</v>
      </c>
      <c r="E32" s="23">
        <f t="shared" si="12"/>
        <v>0</v>
      </c>
      <c r="F32" s="23">
        <f t="shared" si="12"/>
        <v>0</v>
      </c>
      <c r="G32" s="23">
        <f t="shared" si="12"/>
        <v>0</v>
      </c>
      <c r="H32" s="131">
        <f>H42+H52+H87+H97+H112+H102</f>
        <v>0</v>
      </c>
      <c r="I32" s="24">
        <f>I42+I52+I87+I97+I112+I102</f>
        <v>0</v>
      </c>
      <c r="J32" s="24">
        <f>J42+J52+J87+J97+J112+J102</f>
        <v>0</v>
      </c>
      <c r="K32" s="166">
        <f>K42+K52+K87+K97+K112+K102</f>
        <v>0</v>
      </c>
    </row>
    <row r="33" spans="1:11" ht="16.149999999999999" customHeight="1" thickBot="1" x14ac:dyDescent="0.3">
      <c r="A33" s="312"/>
      <c r="B33" s="306"/>
      <c r="C33" s="25" t="s">
        <v>8</v>
      </c>
      <c r="D33" s="26">
        <f>D43+D53+D88+D98+D113+D103</f>
        <v>40000</v>
      </c>
      <c r="E33" s="26">
        <f t="shared" si="12"/>
        <v>0</v>
      </c>
      <c r="F33" s="26">
        <f t="shared" si="12"/>
        <v>0</v>
      </c>
      <c r="G33" s="26">
        <f t="shared" si="12"/>
        <v>0</v>
      </c>
      <c r="H33" s="132">
        <f>H43+H53+H88+H98+H113+H103</f>
        <v>0</v>
      </c>
      <c r="I33" s="27">
        <f>I43+I53+I88+I98+I113+I103</f>
        <v>0</v>
      </c>
      <c r="J33" s="27">
        <f>J43+J53+J88+J98+J113+J103</f>
        <v>0</v>
      </c>
      <c r="K33" s="167">
        <f>K43+K53+K88+K98+K113+K103</f>
        <v>0</v>
      </c>
    </row>
    <row r="34" spans="1:11" ht="15.75" x14ac:dyDescent="0.3">
      <c r="A34" s="301" t="s">
        <v>11</v>
      </c>
      <c r="B34" s="236" t="s">
        <v>14</v>
      </c>
      <c r="C34" s="28" t="s">
        <v>4</v>
      </c>
      <c r="D34" s="29">
        <f>D39+D49+D64</f>
        <v>834.8</v>
      </c>
      <c r="E34" s="29">
        <f>E39+E49+E44</f>
        <v>5536.05</v>
      </c>
      <c r="F34" s="29">
        <f>F39+F49+F44</f>
        <v>6003.5999999999995</v>
      </c>
      <c r="G34" s="29">
        <f>G39+G44+G49</f>
        <v>6205.1</v>
      </c>
      <c r="H34" s="160">
        <f>H39+H49+H64+H44+H69+H74+H54+H59</f>
        <v>59622.69999999999</v>
      </c>
      <c r="I34" s="30">
        <f>I39+I49+I64+I44+I54</f>
        <v>42679.9</v>
      </c>
      <c r="J34" s="30">
        <f>J39+J49+J64</f>
        <v>58996.2</v>
      </c>
      <c r="K34" s="168">
        <f>K39+K49+K64</f>
        <v>58996.15</v>
      </c>
    </row>
    <row r="35" spans="1:11" ht="15.75" x14ac:dyDescent="0.3">
      <c r="A35" s="302"/>
      <c r="B35" s="237"/>
      <c r="C35" s="31" t="s">
        <v>5</v>
      </c>
      <c r="D35" s="32">
        <f>D40+D50</f>
        <v>834.8</v>
      </c>
      <c r="E35" s="32">
        <f>E40+E50+E45</f>
        <v>5536.05</v>
      </c>
      <c r="F35" s="32">
        <f>F40+F50+F45</f>
        <v>6003.5999999999995</v>
      </c>
      <c r="G35" s="32">
        <f>G40+G50+G45</f>
        <v>6205.1</v>
      </c>
      <c r="H35" s="133">
        <f>H40+H50+H65+H45+H70+H75+H55+H60</f>
        <v>56331.099999999991</v>
      </c>
      <c r="I35" s="33">
        <f>I40+I50+I65+I55+I45</f>
        <v>42679.9</v>
      </c>
      <c r="J35" s="33">
        <f>J40+J45+J50+J65</f>
        <v>58996.2</v>
      </c>
      <c r="K35" s="169">
        <f>K40+K45+K50+K65</f>
        <v>58996.15</v>
      </c>
    </row>
    <row r="36" spans="1:11" ht="15.75" x14ac:dyDescent="0.3">
      <c r="A36" s="302"/>
      <c r="B36" s="237"/>
      <c r="C36" s="31" t="s">
        <v>6</v>
      </c>
      <c r="D36" s="32">
        <f>D41+D51</f>
        <v>0</v>
      </c>
      <c r="E36" s="32">
        <f>E41+E51</f>
        <v>0</v>
      </c>
      <c r="F36" s="32">
        <f t="shared" ref="F36:G36" si="13">F41+F51</f>
        <v>0</v>
      </c>
      <c r="G36" s="32">
        <f t="shared" si="13"/>
        <v>0</v>
      </c>
      <c r="H36" s="133">
        <f>H41+H51+H66+H46+H71+H76+H56+H61</f>
        <v>3291.6</v>
      </c>
      <c r="I36" s="33">
        <f>I41+I51+I66</f>
        <v>0</v>
      </c>
      <c r="J36" s="33">
        <f>J41+J51+J66</f>
        <v>0</v>
      </c>
      <c r="K36" s="169">
        <f>K41+K51+K66</f>
        <v>0</v>
      </c>
    </row>
    <row r="37" spans="1:11" ht="15.75" x14ac:dyDescent="0.3">
      <c r="A37" s="302"/>
      <c r="B37" s="237"/>
      <c r="C37" s="31" t="s">
        <v>7</v>
      </c>
      <c r="D37" s="32">
        <f>D42+D52</f>
        <v>0</v>
      </c>
      <c r="E37" s="32">
        <f t="shared" ref="E37:K37" si="14">E42+E52</f>
        <v>0</v>
      </c>
      <c r="F37" s="32">
        <f t="shared" si="14"/>
        <v>0</v>
      </c>
      <c r="G37" s="32">
        <f t="shared" si="14"/>
        <v>0</v>
      </c>
      <c r="H37" s="133">
        <f>H42+H52+H67</f>
        <v>0</v>
      </c>
      <c r="I37" s="33">
        <f t="shared" ref="I37:J37" si="15">I42+I52</f>
        <v>0</v>
      </c>
      <c r="J37" s="33">
        <f t="shared" si="15"/>
        <v>0</v>
      </c>
      <c r="K37" s="169">
        <f t="shared" si="14"/>
        <v>0</v>
      </c>
    </row>
    <row r="38" spans="1:11" ht="15.75" x14ac:dyDescent="0.3">
      <c r="A38" s="302"/>
      <c r="B38" s="237"/>
      <c r="C38" s="31" t="s">
        <v>8</v>
      </c>
      <c r="D38" s="32">
        <f>D43+D53</f>
        <v>0</v>
      </c>
      <c r="E38" s="32">
        <f>E43+E53</f>
        <v>0</v>
      </c>
      <c r="F38" s="32">
        <f>F43+F53</f>
        <v>0</v>
      </c>
      <c r="G38" s="32">
        <f>G43+G53</f>
        <v>0</v>
      </c>
      <c r="H38" s="133">
        <f>H43+H53+H68</f>
        <v>0</v>
      </c>
      <c r="I38" s="33">
        <f>I43+I53</f>
        <v>0</v>
      </c>
      <c r="J38" s="33">
        <f>J43+J53</f>
        <v>0</v>
      </c>
      <c r="K38" s="169">
        <f>K43+K53</f>
        <v>0</v>
      </c>
    </row>
    <row r="39" spans="1:11" ht="15.75" customHeight="1" x14ac:dyDescent="0.25">
      <c r="A39" s="230" t="s">
        <v>135</v>
      </c>
      <c r="B39" s="233" t="s">
        <v>14</v>
      </c>
      <c r="C39" s="13" t="s">
        <v>4</v>
      </c>
      <c r="D39" s="34">
        <f>D40+D41+D42+D43</f>
        <v>834.8</v>
      </c>
      <c r="E39" s="34">
        <f>E40+E41+E42+E43</f>
        <v>4844.6000000000004</v>
      </c>
      <c r="F39" s="34">
        <f t="shared" ref="F39:K39" si="16">F40+F41+F42+F43</f>
        <v>4843.3999999999996</v>
      </c>
      <c r="G39" s="34">
        <f>G43+G42+G41+G40</f>
        <v>5225.1000000000004</v>
      </c>
      <c r="H39" s="122">
        <f>H40+H41+H42+H43</f>
        <v>3280.1</v>
      </c>
      <c r="I39" s="35">
        <f>I40+I41+I42+I43</f>
        <v>42679.9</v>
      </c>
      <c r="J39" s="35">
        <f t="shared" ref="J39" si="17">J40+J41+J42+J43</f>
        <v>58996.2</v>
      </c>
      <c r="K39" s="170">
        <f t="shared" si="16"/>
        <v>58996.15</v>
      </c>
    </row>
    <row r="40" spans="1:11" x14ac:dyDescent="0.25">
      <c r="A40" s="231"/>
      <c r="B40" s="233"/>
      <c r="C40" s="13" t="s">
        <v>5</v>
      </c>
      <c r="D40" s="34">
        <v>834.8</v>
      </c>
      <c r="E40" s="34">
        <v>4844.6000000000004</v>
      </c>
      <c r="F40" s="34">
        <v>4843.3999999999996</v>
      </c>
      <c r="G40" s="34">
        <v>5225.1000000000004</v>
      </c>
      <c r="H40" s="122">
        <v>3280.1</v>
      </c>
      <c r="I40" s="35">
        <v>42679.9</v>
      </c>
      <c r="J40" s="35">
        <v>58996.2</v>
      </c>
      <c r="K40" s="170">
        <v>58996.15</v>
      </c>
    </row>
    <row r="41" spans="1:11" x14ac:dyDescent="0.25">
      <c r="A41" s="231"/>
      <c r="B41" s="233"/>
      <c r="C41" s="13" t="s">
        <v>6</v>
      </c>
      <c r="D41" s="34">
        <v>0</v>
      </c>
      <c r="E41" s="34">
        <v>0</v>
      </c>
      <c r="F41" s="34">
        <v>0</v>
      </c>
      <c r="G41" s="34">
        <v>0</v>
      </c>
      <c r="H41" s="122">
        <v>0</v>
      </c>
      <c r="I41" s="35">
        <v>0</v>
      </c>
      <c r="J41" s="35">
        <v>0</v>
      </c>
      <c r="K41" s="170">
        <v>0</v>
      </c>
    </row>
    <row r="42" spans="1:11" x14ac:dyDescent="0.25">
      <c r="A42" s="231"/>
      <c r="B42" s="233"/>
      <c r="C42" s="13" t="s">
        <v>7</v>
      </c>
      <c r="D42" s="34">
        <v>0</v>
      </c>
      <c r="E42" s="34">
        <v>0</v>
      </c>
      <c r="F42" s="34">
        <v>0</v>
      </c>
      <c r="G42" s="34">
        <v>0</v>
      </c>
      <c r="H42" s="122">
        <v>0</v>
      </c>
      <c r="I42" s="35">
        <v>0</v>
      </c>
      <c r="J42" s="35">
        <v>0</v>
      </c>
      <c r="K42" s="170">
        <v>0</v>
      </c>
    </row>
    <row r="43" spans="1:11" ht="13.15" customHeight="1" x14ac:dyDescent="0.25">
      <c r="A43" s="231"/>
      <c r="B43" s="233"/>
      <c r="C43" s="13" t="s">
        <v>8</v>
      </c>
      <c r="D43" s="14">
        <v>0</v>
      </c>
      <c r="E43" s="14">
        <v>0</v>
      </c>
      <c r="F43" s="14">
        <v>0</v>
      </c>
      <c r="G43" s="14">
        <v>0</v>
      </c>
      <c r="H43" s="134">
        <v>0</v>
      </c>
      <c r="I43" s="15">
        <v>0</v>
      </c>
      <c r="J43" s="15">
        <v>0</v>
      </c>
      <c r="K43" s="149">
        <v>0</v>
      </c>
    </row>
    <row r="44" spans="1:11" ht="15" customHeight="1" x14ac:dyDescent="0.25">
      <c r="A44" s="231"/>
      <c r="B44" s="197" t="s">
        <v>75</v>
      </c>
      <c r="C44" s="13" t="s">
        <v>4</v>
      </c>
      <c r="D44" s="14">
        <f>D45++D46+D47+D48</f>
        <v>0</v>
      </c>
      <c r="E44" s="14">
        <f>E45</f>
        <v>465.4</v>
      </c>
      <c r="F44" s="14">
        <f t="shared" ref="F44:K44" si="18">F45+F46+F47+F48</f>
        <v>1160.2</v>
      </c>
      <c r="G44" s="14">
        <f t="shared" si="18"/>
        <v>980</v>
      </c>
      <c r="H44" s="134">
        <f t="shared" si="18"/>
        <v>1647.2</v>
      </c>
      <c r="I44" s="15">
        <f t="shared" si="18"/>
        <v>0</v>
      </c>
      <c r="J44" s="15">
        <f t="shared" si="18"/>
        <v>0</v>
      </c>
      <c r="K44" s="149">
        <f t="shared" si="18"/>
        <v>0</v>
      </c>
    </row>
    <row r="45" spans="1:11" ht="15" customHeight="1" x14ac:dyDescent="0.25">
      <c r="A45" s="231"/>
      <c r="B45" s="206"/>
      <c r="C45" s="13" t="s">
        <v>5</v>
      </c>
      <c r="D45" s="14">
        <v>0</v>
      </c>
      <c r="E45" s="14">
        <v>465.4</v>
      </c>
      <c r="F45" s="14">
        <v>1160.2</v>
      </c>
      <c r="G45" s="14">
        <v>980</v>
      </c>
      <c r="H45" s="134">
        <v>1647.2</v>
      </c>
      <c r="I45" s="15">
        <v>0</v>
      </c>
      <c r="J45" s="15">
        <v>0</v>
      </c>
      <c r="K45" s="149">
        <v>0</v>
      </c>
    </row>
    <row r="46" spans="1:11" ht="15" customHeight="1" x14ac:dyDescent="0.25">
      <c r="A46" s="231"/>
      <c r="B46" s="206"/>
      <c r="C46" s="13" t="s">
        <v>6</v>
      </c>
      <c r="D46" s="14">
        <v>0</v>
      </c>
      <c r="E46" s="14">
        <v>0</v>
      </c>
      <c r="F46" s="14">
        <v>0</v>
      </c>
      <c r="G46" s="14">
        <v>0</v>
      </c>
      <c r="H46" s="134">
        <v>0</v>
      </c>
      <c r="I46" s="15">
        <v>0</v>
      </c>
      <c r="J46" s="15">
        <v>0</v>
      </c>
      <c r="K46" s="149">
        <v>0</v>
      </c>
    </row>
    <row r="47" spans="1:11" ht="14.45" customHeight="1" x14ac:dyDescent="0.25">
      <c r="A47" s="231"/>
      <c r="B47" s="206"/>
      <c r="C47" s="13" t="s">
        <v>7</v>
      </c>
      <c r="D47" s="14">
        <v>0</v>
      </c>
      <c r="E47" s="14">
        <v>0</v>
      </c>
      <c r="F47" s="14">
        <v>0</v>
      </c>
      <c r="G47" s="14">
        <v>0</v>
      </c>
      <c r="H47" s="134">
        <v>0</v>
      </c>
      <c r="I47" s="15">
        <v>0</v>
      </c>
      <c r="J47" s="15">
        <v>0</v>
      </c>
      <c r="K47" s="149">
        <v>0</v>
      </c>
    </row>
    <row r="48" spans="1:11" ht="13.15" customHeight="1" x14ac:dyDescent="0.25">
      <c r="A48" s="232"/>
      <c r="B48" s="226"/>
      <c r="C48" s="13" t="s">
        <v>8</v>
      </c>
      <c r="D48" s="14">
        <v>0</v>
      </c>
      <c r="E48" s="14">
        <v>0</v>
      </c>
      <c r="F48" s="14">
        <v>0</v>
      </c>
      <c r="G48" s="14">
        <v>0</v>
      </c>
      <c r="H48" s="134">
        <v>0</v>
      </c>
      <c r="I48" s="15">
        <v>0</v>
      </c>
      <c r="J48" s="15">
        <v>0</v>
      </c>
      <c r="K48" s="149">
        <v>0</v>
      </c>
    </row>
    <row r="49" spans="1:11" ht="17.45" customHeight="1" x14ac:dyDescent="0.25">
      <c r="A49" s="230" t="s">
        <v>136</v>
      </c>
      <c r="B49" s="233" t="s">
        <v>14</v>
      </c>
      <c r="C49" s="13" t="s">
        <v>4</v>
      </c>
      <c r="D49" s="34">
        <f t="shared" ref="D49:K49" si="19">D50+D51+D52+D53</f>
        <v>0</v>
      </c>
      <c r="E49" s="34">
        <f t="shared" si="19"/>
        <v>226.05</v>
      </c>
      <c r="F49" s="34">
        <f t="shared" si="19"/>
        <v>0</v>
      </c>
      <c r="G49" s="34">
        <f t="shared" si="19"/>
        <v>0</v>
      </c>
      <c r="H49" s="122">
        <f t="shared" si="19"/>
        <v>4747.6000000000004</v>
      </c>
      <c r="I49" s="35">
        <f t="shared" si="19"/>
        <v>0</v>
      </c>
      <c r="J49" s="35">
        <f t="shared" ref="J49" si="20">J50+J51+J52+J53</f>
        <v>0</v>
      </c>
      <c r="K49" s="170">
        <f t="shared" si="19"/>
        <v>0</v>
      </c>
    </row>
    <row r="50" spans="1:11" ht="18" customHeight="1" x14ac:dyDescent="0.25">
      <c r="A50" s="231"/>
      <c r="B50" s="233"/>
      <c r="C50" s="13" t="s">
        <v>5</v>
      </c>
      <c r="D50" s="34">
        <v>0</v>
      </c>
      <c r="E50" s="34">
        <v>226.05</v>
      </c>
      <c r="F50" s="34">
        <v>0</v>
      </c>
      <c r="G50" s="34">
        <v>0</v>
      </c>
      <c r="H50" s="122">
        <v>4747.6000000000004</v>
      </c>
      <c r="I50" s="35">
        <v>0</v>
      </c>
      <c r="J50" s="35">
        <v>0</v>
      </c>
      <c r="K50" s="170">
        <v>0</v>
      </c>
    </row>
    <row r="51" spans="1:11" ht="16.149999999999999" customHeight="1" x14ac:dyDescent="0.25">
      <c r="A51" s="231"/>
      <c r="B51" s="233"/>
      <c r="C51" s="13" t="s">
        <v>6</v>
      </c>
      <c r="D51" s="34">
        <v>0</v>
      </c>
      <c r="E51" s="34">
        <v>0</v>
      </c>
      <c r="F51" s="34">
        <v>0</v>
      </c>
      <c r="G51" s="34">
        <v>0</v>
      </c>
      <c r="H51" s="122">
        <v>0</v>
      </c>
      <c r="I51" s="35">
        <v>0</v>
      </c>
      <c r="J51" s="35">
        <v>0</v>
      </c>
      <c r="K51" s="170">
        <v>0</v>
      </c>
    </row>
    <row r="52" spans="1:11" ht="16.149999999999999" customHeight="1" x14ac:dyDescent="0.25">
      <c r="A52" s="231"/>
      <c r="B52" s="233"/>
      <c r="C52" s="13" t="s">
        <v>7</v>
      </c>
      <c r="D52" s="34">
        <v>0</v>
      </c>
      <c r="E52" s="34">
        <v>0</v>
      </c>
      <c r="F52" s="34">
        <v>0</v>
      </c>
      <c r="G52" s="34">
        <v>0</v>
      </c>
      <c r="H52" s="122">
        <v>0</v>
      </c>
      <c r="I52" s="35">
        <v>0</v>
      </c>
      <c r="J52" s="35">
        <v>0</v>
      </c>
      <c r="K52" s="170">
        <v>0</v>
      </c>
    </row>
    <row r="53" spans="1:11" ht="19.899999999999999" customHeight="1" x14ac:dyDescent="0.25">
      <c r="A53" s="231"/>
      <c r="B53" s="197"/>
      <c r="C53" s="36" t="s">
        <v>8</v>
      </c>
      <c r="D53" s="37">
        <v>0</v>
      </c>
      <c r="E53" s="37">
        <v>0</v>
      </c>
      <c r="F53" s="37">
        <v>0</v>
      </c>
      <c r="G53" s="37">
        <v>0</v>
      </c>
      <c r="H53" s="123">
        <v>0</v>
      </c>
      <c r="I53" s="38">
        <v>0</v>
      </c>
      <c r="J53" s="38">
        <v>0</v>
      </c>
      <c r="K53" s="171">
        <v>0</v>
      </c>
    </row>
    <row r="54" spans="1:11" ht="19.899999999999999" customHeight="1" x14ac:dyDescent="0.25">
      <c r="A54" s="231"/>
      <c r="B54" s="197" t="s">
        <v>75</v>
      </c>
      <c r="C54" s="13" t="s">
        <v>4</v>
      </c>
      <c r="D54" s="14">
        <f>D55+D56+D57+D58</f>
        <v>0</v>
      </c>
      <c r="E54" s="14">
        <f>E55+E56+E57+E58</f>
        <v>0</v>
      </c>
      <c r="F54" s="14">
        <f t="shared" ref="F54:G54" si="21">F55+F56+F57+F58</f>
        <v>0</v>
      </c>
      <c r="G54" s="14">
        <f t="shared" si="21"/>
        <v>0</v>
      </c>
      <c r="H54" s="123">
        <f>H55+H56+H57+H58</f>
        <v>100</v>
      </c>
      <c r="I54" s="116">
        <f>I55</f>
        <v>0</v>
      </c>
      <c r="J54" s="38">
        <v>0</v>
      </c>
      <c r="K54" s="171">
        <v>0</v>
      </c>
    </row>
    <row r="55" spans="1:11" ht="19.899999999999999" customHeight="1" x14ac:dyDescent="0.25">
      <c r="A55" s="231"/>
      <c r="B55" s="206"/>
      <c r="C55" s="13" t="s">
        <v>5</v>
      </c>
      <c r="D55" s="34">
        <v>0</v>
      </c>
      <c r="E55" s="34">
        <v>0</v>
      </c>
      <c r="F55" s="34">
        <v>0</v>
      </c>
      <c r="G55" s="34">
        <v>0</v>
      </c>
      <c r="H55" s="123">
        <v>100</v>
      </c>
      <c r="I55" s="116">
        <v>0</v>
      </c>
      <c r="J55" s="38">
        <v>0</v>
      </c>
      <c r="K55" s="171">
        <v>0</v>
      </c>
    </row>
    <row r="56" spans="1:11" ht="19.899999999999999" customHeight="1" x14ac:dyDescent="0.25">
      <c r="A56" s="231"/>
      <c r="B56" s="206"/>
      <c r="C56" s="13" t="s">
        <v>6</v>
      </c>
      <c r="D56" s="34">
        <v>0</v>
      </c>
      <c r="E56" s="34">
        <v>0</v>
      </c>
      <c r="F56" s="34">
        <v>0</v>
      </c>
      <c r="G56" s="34">
        <v>0</v>
      </c>
      <c r="H56" s="123">
        <v>0</v>
      </c>
      <c r="I56" s="116">
        <v>0</v>
      </c>
      <c r="J56" s="38">
        <v>0</v>
      </c>
      <c r="K56" s="171">
        <v>0</v>
      </c>
    </row>
    <row r="57" spans="1:11" ht="19.899999999999999" customHeight="1" x14ac:dyDescent="0.25">
      <c r="A57" s="231"/>
      <c r="B57" s="206"/>
      <c r="C57" s="13" t="s">
        <v>7</v>
      </c>
      <c r="D57" s="34">
        <v>0</v>
      </c>
      <c r="E57" s="34">
        <v>0</v>
      </c>
      <c r="F57" s="34">
        <v>0</v>
      </c>
      <c r="G57" s="34">
        <v>0</v>
      </c>
      <c r="H57" s="123">
        <v>0</v>
      </c>
      <c r="I57" s="116">
        <v>0</v>
      </c>
      <c r="J57" s="38">
        <v>0</v>
      </c>
      <c r="K57" s="171">
        <v>0</v>
      </c>
    </row>
    <row r="58" spans="1:11" ht="19.899999999999999" customHeight="1" x14ac:dyDescent="0.25">
      <c r="A58" s="232"/>
      <c r="B58" s="226"/>
      <c r="C58" s="13" t="s">
        <v>8</v>
      </c>
      <c r="D58" s="14">
        <v>0</v>
      </c>
      <c r="E58" s="14">
        <v>0</v>
      </c>
      <c r="F58" s="14">
        <v>0</v>
      </c>
      <c r="G58" s="14">
        <v>0</v>
      </c>
      <c r="H58" s="123">
        <v>0</v>
      </c>
      <c r="I58" s="116">
        <v>0</v>
      </c>
      <c r="J58" s="38">
        <v>0</v>
      </c>
      <c r="K58" s="171">
        <v>0</v>
      </c>
    </row>
    <row r="59" spans="1:11" ht="19.899999999999999" customHeight="1" x14ac:dyDescent="0.25">
      <c r="A59" s="228" t="s">
        <v>22</v>
      </c>
      <c r="B59" s="256" t="s">
        <v>76</v>
      </c>
      <c r="C59" s="13" t="s">
        <v>4</v>
      </c>
      <c r="D59" s="14">
        <f>D60+D61+D62+D63</f>
        <v>0</v>
      </c>
      <c r="E59" s="14">
        <f>E60+E61+E62+E63</f>
        <v>0</v>
      </c>
      <c r="F59" s="14">
        <f t="shared" ref="F59:G59" si="22">F60+F61+F62+F63</f>
        <v>0</v>
      </c>
      <c r="G59" s="14">
        <f t="shared" si="22"/>
        <v>0</v>
      </c>
      <c r="H59" s="123">
        <v>0</v>
      </c>
      <c r="I59" s="14">
        <f t="shared" ref="I59:K59" si="23">I60+I61+I62+I63</f>
        <v>0</v>
      </c>
      <c r="J59" s="14">
        <f t="shared" ref="J59" si="24">J60+J61+J62+J63</f>
        <v>0</v>
      </c>
      <c r="K59" s="150">
        <f t="shared" si="23"/>
        <v>0</v>
      </c>
    </row>
    <row r="60" spans="1:11" ht="19.899999999999999" customHeight="1" x14ac:dyDescent="0.25">
      <c r="A60" s="228"/>
      <c r="B60" s="237"/>
      <c r="C60" s="13" t="s">
        <v>5</v>
      </c>
      <c r="D60" s="34">
        <v>0</v>
      </c>
      <c r="E60" s="34">
        <v>0</v>
      </c>
      <c r="F60" s="34">
        <v>0</v>
      </c>
      <c r="G60" s="34">
        <v>0</v>
      </c>
      <c r="H60" s="123">
        <v>0</v>
      </c>
      <c r="I60" s="34">
        <v>0</v>
      </c>
      <c r="J60" s="34">
        <v>0</v>
      </c>
      <c r="K60" s="172">
        <v>0</v>
      </c>
    </row>
    <row r="61" spans="1:11" ht="19.899999999999999" customHeight="1" x14ac:dyDescent="0.25">
      <c r="A61" s="228"/>
      <c r="B61" s="237"/>
      <c r="C61" s="13" t="s">
        <v>6</v>
      </c>
      <c r="D61" s="34">
        <v>0</v>
      </c>
      <c r="E61" s="34">
        <v>0</v>
      </c>
      <c r="F61" s="34">
        <v>0</v>
      </c>
      <c r="G61" s="34">
        <v>0</v>
      </c>
      <c r="H61" s="123">
        <v>0</v>
      </c>
      <c r="I61" s="34">
        <v>0</v>
      </c>
      <c r="J61" s="34">
        <v>0</v>
      </c>
      <c r="K61" s="172">
        <v>0</v>
      </c>
    </row>
    <row r="62" spans="1:11" ht="19.899999999999999" customHeight="1" x14ac:dyDescent="0.25">
      <c r="A62" s="228"/>
      <c r="B62" s="237"/>
      <c r="C62" s="13" t="s">
        <v>7</v>
      </c>
      <c r="D62" s="34">
        <v>0</v>
      </c>
      <c r="E62" s="34">
        <v>0</v>
      </c>
      <c r="F62" s="34">
        <v>0</v>
      </c>
      <c r="G62" s="34">
        <v>0</v>
      </c>
      <c r="H62" s="123">
        <v>0</v>
      </c>
      <c r="I62" s="34">
        <v>0</v>
      </c>
      <c r="J62" s="34">
        <v>0</v>
      </c>
      <c r="K62" s="172">
        <v>0</v>
      </c>
    </row>
    <row r="63" spans="1:11" ht="19.899999999999999" customHeight="1" thickBot="1" x14ac:dyDescent="0.3">
      <c r="A63" s="229"/>
      <c r="B63" s="237"/>
      <c r="C63" s="13" t="s">
        <v>8</v>
      </c>
      <c r="D63" s="14">
        <v>0</v>
      </c>
      <c r="E63" s="14">
        <v>0</v>
      </c>
      <c r="F63" s="14">
        <v>0</v>
      </c>
      <c r="G63" s="14">
        <v>0</v>
      </c>
      <c r="H63" s="123">
        <v>0</v>
      </c>
      <c r="I63" s="14">
        <v>0</v>
      </c>
      <c r="J63" s="14">
        <v>0</v>
      </c>
      <c r="K63" s="150">
        <v>0</v>
      </c>
    </row>
    <row r="64" spans="1:11" ht="19.899999999999999" customHeight="1" x14ac:dyDescent="0.25">
      <c r="A64" s="230" t="s">
        <v>138</v>
      </c>
      <c r="B64" s="233" t="s">
        <v>14</v>
      </c>
      <c r="C64" s="13" t="s">
        <v>4</v>
      </c>
      <c r="D64" s="14">
        <f>D65+D66+D67+D68</f>
        <v>0</v>
      </c>
      <c r="E64" s="14">
        <f>E65+E66+E67+E68</f>
        <v>0</v>
      </c>
      <c r="F64" s="14">
        <f t="shared" ref="F64:G64" si="25">F65+F66+F67+F68</f>
        <v>0</v>
      </c>
      <c r="G64" s="14">
        <f t="shared" si="25"/>
        <v>0</v>
      </c>
      <c r="H64" s="134">
        <f>H65+H66+H67+H68</f>
        <v>46186.2</v>
      </c>
      <c r="I64" s="14">
        <f>I65+I66+I67+I68</f>
        <v>0</v>
      </c>
      <c r="J64" s="15">
        <f>J65+J66+J67+J68</f>
        <v>0</v>
      </c>
      <c r="K64" s="149">
        <f>K65+K66+K67+K68</f>
        <v>0</v>
      </c>
    </row>
    <row r="65" spans="1:11" ht="19.899999999999999" customHeight="1" x14ac:dyDescent="0.25">
      <c r="A65" s="231"/>
      <c r="B65" s="233"/>
      <c r="C65" s="13" t="s">
        <v>5</v>
      </c>
      <c r="D65" s="34">
        <v>0</v>
      </c>
      <c r="E65" s="34">
        <v>0</v>
      </c>
      <c r="F65" s="34">
        <v>0</v>
      </c>
      <c r="G65" s="34">
        <v>0</v>
      </c>
      <c r="H65" s="134">
        <v>46186.2</v>
      </c>
      <c r="I65" s="14">
        <v>0</v>
      </c>
      <c r="J65" s="15">
        <v>0</v>
      </c>
      <c r="K65" s="149">
        <v>0</v>
      </c>
    </row>
    <row r="66" spans="1:11" ht="19.899999999999999" customHeight="1" x14ac:dyDescent="0.25">
      <c r="A66" s="231"/>
      <c r="B66" s="233"/>
      <c r="C66" s="13" t="s">
        <v>6</v>
      </c>
      <c r="D66" s="34">
        <v>0</v>
      </c>
      <c r="E66" s="34">
        <v>0</v>
      </c>
      <c r="F66" s="34">
        <v>0</v>
      </c>
      <c r="G66" s="34">
        <v>0</v>
      </c>
      <c r="H66" s="134">
        <v>0</v>
      </c>
      <c r="I66" s="14">
        <v>0</v>
      </c>
      <c r="J66" s="15">
        <v>0</v>
      </c>
      <c r="K66" s="149">
        <v>0</v>
      </c>
    </row>
    <row r="67" spans="1:11" ht="19.899999999999999" customHeight="1" x14ac:dyDescent="0.25">
      <c r="A67" s="231"/>
      <c r="B67" s="233"/>
      <c r="C67" s="13" t="s">
        <v>7</v>
      </c>
      <c r="D67" s="34">
        <v>0</v>
      </c>
      <c r="E67" s="34">
        <v>0</v>
      </c>
      <c r="F67" s="34">
        <v>0</v>
      </c>
      <c r="G67" s="34">
        <v>0</v>
      </c>
      <c r="H67" s="134">
        <v>0</v>
      </c>
      <c r="I67" s="14">
        <v>0</v>
      </c>
      <c r="J67" s="15">
        <v>0</v>
      </c>
      <c r="K67" s="149">
        <v>0</v>
      </c>
    </row>
    <row r="68" spans="1:11" ht="19.899999999999999" customHeight="1" x14ac:dyDescent="0.25">
      <c r="A68" s="232"/>
      <c r="B68" s="197"/>
      <c r="C68" s="13" t="s">
        <v>8</v>
      </c>
      <c r="D68" s="14">
        <v>0</v>
      </c>
      <c r="E68" s="14">
        <v>0</v>
      </c>
      <c r="F68" s="14">
        <v>0</v>
      </c>
      <c r="G68" s="14">
        <v>0</v>
      </c>
      <c r="H68" s="134">
        <v>0</v>
      </c>
      <c r="I68" s="14">
        <v>0</v>
      </c>
      <c r="J68" s="15">
        <v>0</v>
      </c>
      <c r="K68" s="149">
        <v>0</v>
      </c>
    </row>
    <row r="69" spans="1:11" ht="19.899999999999999" customHeight="1" x14ac:dyDescent="0.25">
      <c r="A69" s="316" t="s">
        <v>144</v>
      </c>
      <c r="B69" s="197" t="s">
        <v>14</v>
      </c>
      <c r="C69" s="13" t="s">
        <v>4</v>
      </c>
      <c r="D69" s="14">
        <f>D70+D71+D72+D73</f>
        <v>0</v>
      </c>
      <c r="E69" s="14">
        <f>E70+E71+E72+E73</f>
        <v>0</v>
      </c>
      <c r="F69" s="14">
        <f t="shared" ref="F69:G69" si="26">F70+F71+F72+F73</f>
        <v>0</v>
      </c>
      <c r="G69" s="14">
        <f t="shared" si="26"/>
        <v>0</v>
      </c>
      <c r="H69" s="161">
        <f>H70+H71+H72+H73</f>
        <v>1996.5</v>
      </c>
      <c r="I69" s="14">
        <f t="shared" ref="I69:K69" si="27">I70+I71+I72+I73</f>
        <v>0</v>
      </c>
      <c r="J69" s="14">
        <f t="shared" ref="J69" si="28">J70+J71+J72+J73</f>
        <v>0</v>
      </c>
      <c r="K69" s="150">
        <f t="shared" si="27"/>
        <v>0</v>
      </c>
    </row>
    <row r="70" spans="1:11" ht="19.899999999999999" customHeight="1" x14ac:dyDescent="0.25">
      <c r="A70" s="317"/>
      <c r="B70" s="206"/>
      <c r="C70" s="13" t="s">
        <v>5</v>
      </c>
      <c r="D70" s="34">
        <v>0</v>
      </c>
      <c r="E70" s="34">
        <v>0</v>
      </c>
      <c r="F70" s="34">
        <v>0</v>
      </c>
      <c r="G70" s="34">
        <v>0</v>
      </c>
      <c r="H70" s="161">
        <v>200</v>
      </c>
      <c r="I70" s="34">
        <v>0</v>
      </c>
      <c r="J70" s="34">
        <v>0</v>
      </c>
      <c r="K70" s="172">
        <v>0</v>
      </c>
    </row>
    <row r="71" spans="1:11" ht="19.899999999999999" customHeight="1" x14ac:dyDescent="0.25">
      <c r="A71" s="317"/>
      <c r="B71" s="206"/>
      <c r="C71" s="13" t="s">
        <v>6</v>
      </c>
      <c r="D71" s="34">
        <v>0</v>
      </c>
      <c r="E71" s="34">
        <v>0</v>
      </c>
      <c r="F71" s="34">
        <v>0</v>
      </c>
      <c r="G71" s="34">
        <v>0</v>
      </c>
      <c r="H71" s="135">
        <v>1796.5</v>
      </c>
      <c r="I71" s="34">
        <v>0</v>
      </c>
      <c r="J71" s="34">
        <v>0</v>
      </c>
      <c r="K71" s="172">
        <v>0</v>
      </c>
    </row>
    <row r="72" spans="1:11" ht="19.899999999999999" customHeight="1" x14ac:dyDescent="0.25">
      <c r="A72" s="317"/>
      <c r="B72" s="206"/>
      <c r="C72" s="13" t="s">
        <v>7</v>
      </c>
      <c r="D72" s="34">
        <v>0</v>
      </c>
      <c r="E72" s="34">
        <v>0</v>
      </c>
      <c r="F72" s="34">
        <v>0</v>
      </c>
      <c r="G72" s="34">
        <v>0</v>
      </c>
      <c r="H72" s="135">
        <v>0</v>
      </c>
      <c r="I72" s="34">
        <v>0</v>
      </c>
      <c r="J72" s="34">
        <v>0</v>
      </c>
      <c r="K72" s="172">
        <v>0</v>
      </c>
    </row>
    <row r="73" spans="1:11" ht="19.899999999999999" customHeight="1" x14ac:dyDescent="0.25">
      <c r="A73" s="318"/>
      <c r="B73" s="226"/>
      <c r="C73" s="13" t="s">
        <v>8</v>
      </c>
      <c r="D73" s="14">
        <v>0</v>
      </c>
      <c r="E73" s="14">
        <v>0</v>
      </c>
      <c r="F73" s="14">
        <v>0</v>
      </c>
      <c r="G73" s="14">
        <v>0</v>
      </c>
      <c r="H73" s="135">
        <v>0</v>
      </c>
      <c r="I73" s="14">
        <v>0</v>
      </c>
      <c r="J73" s="14">
        <v>0</v>
      </c>
      <c r="K73" s="150">
        <v>0</v>
      </c>
    </row>
    <row r="74" spans="1:11" ht="19.899999999999999" customHeight="1" x14ac:dyDescent="0.25">
      <c r="A74" s="316" t="s">
        <v>145</v>
      </c>
      <c r="B74" s="233" t="s">
        <v>14</v>
      </c>
      <c r="C74" s="13" t="s">
        <v>4</v>
      </c>
      <c r="D74" s="14">
        <f>D75+D76+D77+D78</f>
        <v>0</v>
      </c>
      <c r="E74" s="14">
        <f>E75+E76+E77+E78</f>
        <v>0</v>
      </c>
      <c r="F74" s="14">
        <f t="shared" ref="F74:G74" si="29">F75+F76+F77+F78</f>
        <v>0</v>
      </c>
      <c r="G74" s="14">
        <f t="shared" si="29"/>
        <v>0</v>
      </c>
      <c r="H74" s="135">
        <f>H75+H76+H77+H78</f>
        <v>1665.1</v>
      </c>
      <c r="I74" s="14">
        <f t="shared" ref="I74:K74" si="30">I75+I76+I77+I78</f>
        <v>0</v>
      </c>
      <c r="J74" s="14">
        <f t="shared" ref="J74" si="31">J75+J76+J77+J78</f>
        <v>0</v>
      </c>
      <c r="K74" s="150">
        <f t="shared" si="30"/>
        <v>0</v>
      </c>
    </row>
    <row r="75" spans="1:11" ht="19.899999999999999" customHeight="1" x14ac:dyDescent="0.25">
      <c r="A75" s="317"/>
      <c r="B75" s="233"/>
      <c r="C75" s="13" t="s">
        <v>5</v>
      </c>
      <c r="D75" s="34">
        <v>0</v>
      </c>
      <c r="E75" s="34">
        <v>0</v>
      </c>
      <c r="F75" s="34">
        <v>0</v>
      </c>
      <c r="G75" s="34">
        <v>0</v>
      </c>
      <c r="H75" s="135">
        <v>170</v>
      </c>
      <c r="I75" s="34">
        <v>0</v>
      </c>
      <c r="J75" s="34">
        <v>0</v>
      </c>
      <c r="K75" s="172">
        <v>0</v>
      </c>
    </row>
    <row r="76" spans="1:11" ht="19.899999999999999" customHeight="1" x14ac:dyDescent="0.25">
      <c r="A76" s="317"/>
      <c r="B76" s="233"/>
      <c r="C76" s="13" t="s">
        <v>6</v>
      </c>
      <c r="D76" s="34">
        <v>0</v>
      </c>
      <c r="E76" s="34">
        <v>0</v>
      </c>
      <c r="F76" s="34">
        <v>0</v>
      </c>
      <c r="G76" s="34">
        <v>0</v>
      </c>
      <c r="H76" s="135">
        <v>1495.1</v>
      </c>
      <c r="I76" s="34">
        <v>0</v>
      </c>
      <c r="J76" s="34">
        <v>0</v>
      </c>
      <c r="K76" s="172">
        <v>0</v>
      </c>
    </row>
    <row r="77" spans="1:11" ht="19.899999999999999" customHeight="1" x14ac:dyDescent="0.25">
      <c r="A77" s="317"/>
      <c r="B77" s="233"/>
      <c r="C77" s="13" t="s">
        <v>7</v>
      </c>
      <c r="D77" s="34">
        <v>0</v>
      </c>
      <c r="E77" s="34">
        <v>0</v>
      </c>
      <c r="F77" s="34">
        <v>0</v>
      </c>
      <c r="G77" s="34">
        <v>0</v>
      </c>
      <c r="H77" s="135">
        <v>0</v>
      </c>
      <c r="I77" s="34">
        <v>0</v>
      </c>
      <c r="J77" s="34">
        <v>0</v>
      </c>
      <c r="K77" s="172">
        <v>0</v>
      </c>
    </row>
    <row r="78" spans="1:11" ht="19.899999999999999" customHeight="1" x14ac:dyDescent="0.25">
      <c r="A78" s="318"/>
      <c r="B78" s="197"/>
      <c r="C78" s="13" t="s">
        <v>8</v>
      </c>
      <c r="D78" s="14">
        <v>0</v>
      </c>
      <c r="E78" s="14">
        <v>0</v>
      </c>
      <c r="F78" s="14">
        <v>0</v>
      </c>
      <c r="G78" s="14">
        <v>0</v>
      </c>
      <c r="H78" s="135">
        <v>0</v>
      </c>
      <c r="I78" s="14">
        <v>0</v>
      </c>
      <c r="J78" s="14">
        <v>0</v>
      </c>
      <c r="K78" s="150">
        <v>0</v>
      </c>
    </row>
    <row r="79" spans="1:11" ht="15.75" customHeight="1" x14ac:dyDescent="0.3">
      <c r="A79" s="315" t="s">
        <v>12</v>
      </c>
      <c r="B79" s="237" t="s">
        <v>76</v>
      </c>
      <c r="C79" s="40" t="s">
        <v>4</v>
      </c>
      <c r="D79" s="41">
        <f t="shared" ref="D79:K81" si="32">D84</f>
        <v>373.6</v>
      </c>
      <c r="E79" s="41">
        <f t="shared" si="32"/>
        <v>200</v>
      </c>
      <c r="F79" s="41">
        <f t="shared" si="32"/>
        <v>60</v>
      </c>
      <c r="G79" s="41">
        <f t="shared" si="32"/>
        <v>0</v>
      </c>
      <c r="H79" s="162">
        <f>H84</f>
        <v>620</v>
      </c>
      <c r="I79" s="42">
        <f t="shared" ref="I79:J79" si="33">I84</f>
        <v>0</v>
      </c>
      <c r="J79" s="42">
        <f t="shared" si="33"/>
        <v>0</v>
      </c>
      <c r="K79" s="173">
        <f t="shared" si="32"/>
        <v>0</v>
      </c>
    </row>
    <row r="80" spans="1:11" ht="15.75" x14ac:dyDescent="0.3">
      <c r="A80" s="302"/>
      <c r="B80" s="237"/>
      <c r="C80" s="31" t="s">
        <v>5</v>
      </c>
      <c r="D80" s="32">
        <f>D85</f>
        <v>373.6</v>
      </c>
      <c r="E80" s="32">
        <f t="shared" si="32"/>
        <v>200</v>
      </c>
      <c r="F80" s="32">
        <f t="shared" si="32"/>
        <v>60</v>
      </c>
      <c r="G80" s="32">
        <f t="shared" si="32"/>
        <v>0</v>
      </c>
      <c r="H80" s="133">
        <f t="shared" si="32"/>
        <v>620</v>
      </c>
      <c r="I80" s="33">
        <f t="shared" ref="I80:J80" si="34">I85</f>
        <v>0</v>
      </c>
      <c r="J80" s="33">
        <f t="shared" si="34"/>
        <v>0</v>
      </c>
      <c r="K80" s="169">
        <f t="shared" si="32"/>
        <v>0</v>
      </c>
    </row>
    <row r="81" spans="1:11" ht="15.75" x14ac:dyDescent="0.3">
      <c r="A81" s="302"/>
      <c r="B81" s="237"/>
      <c r="C81" s="31" t="s">
        <v>6</v>
      </c>
      <c r="D81" s="32">
        <f t="shared" si="32"/>
        <v>0</v>
      </c>
      <c r="E81" s="32">
        <f t="shared" si="32"/>
        <v>0</v>
      </c>
      <c r="F81" s="32">
        <f t="shared" si="32"/>
        <v>0</v>
      </c>
      <c r="G81" s="32">
        <f t="shared" si="32"/>
        <v>0</v>
      </c>
      <c r="H81" s="133">
        <f t="shared" si="32"/>
        <v>0</v>
      </c>
      <c r="I81" s="33">
        <f t="shared" ref="I81:J81" si="35">I86</f>
        <v>0</v>
      </c>
      <c r="J81" s="33">
        <f t="shared" si="35"/>
        <v>0</v>
      </c>
      <c r="K81" s="169">
        <f t="shared" si="32"/>
        <v>0</v>
      </c>
    </row>
    <row r="82" spans="1:11" ht="15.75" x14ac:dyDescent="0.3">
      <c r="A82" s="302"/>
      <c r="B82" s="237"/>
      <c r="C82" s="31" t="s">
        <v>7</v>
      </c>
      <c r="D82" s="32">
        <v>0</v>
      </c>
      <c r="E82" s="32">
        <v>0</v>
      </c>
      <c r="F82" s="32">
        <v>0</v>
      </c>
      <c r="G82" s="32">
        <v>0</v>
      </c>
      <c r="H82" s="133">
        <v>0</v>
      </c>
      <c r="I82" s="33">
        <v>0</v>
      </c>
      <c r="J82" s="33">
        <v>0</v>
      </c>
      <c r="K82" s="169">
        <v>0</v>
      </c>
    </row>
    <row r="83" spans="1:11" ht="17.45" customHeight="1" x14ac:dyDescent="0.3">
      <c r="A83" s="302"/>
      <c r="B83" s="237"/>
      <c r="C83" s="31" t="s">
        <v>8</v>
      </c>
      <c r="D83" s="32">
        <v>0</v>
      </c>
      <c r="E83" s="32">
        <v>0</v>
      </c>
      <c r="F83" s="32">
        <v>0</v>
      </c>
      <c r="G83" s="32">
        <v>0</v>
      </c>
      <c r="H83" s="133">
        <v>0</v>
      </c>
      <c r="I83" s="33">
        <v>0</v>
      </c>
      <c r="J83" s="33">
        <v>0</v>
      </c>
      <c r="K83" s="169">
        <v>0</v>
      </c>
    </row>
    <row r="84" spans="1:11" ht="14.45" customHeight="1" x14ac:dyDescent="0.25">
      <c r="A84" s="228" t="s">
        <v>22</v>
      </c>
      <c r="B84" s="256" t="s">
        <v>76</v>
      </c>
      <c r="C84" s="13" t="s">
        <v>4</v>
      </c>
      <c r="D84" s="34">
        <f>D85+D86+D87+D88</f>
        <v>373.6</v>
      </c>
      <c r="E84" s="34">
        <f t="shared" ref="E84:K84" si="36">E85+E86+E87+E88</f>
        <v>200</v>
      </c>
      <c r="F84" s="34">
        <f t="shared" si="36"/>
        <v>60</v>
      </c>
      <c r="G84" s="34">
        <f t="shared" si="36"/>
        <v>0</v>
      </c>
      <c r="H84" s="122">
        <v>620</v>
      </c>
      <c r="I84" s="35">
        <f t="shared" ref="I84:J84" si="37">I85+I86+I87+I88</f>
        <v>0</v>
      </c>
      <c r="J84" s="35">
        <f t="shared" si="37"/>
        <v>0</v>
      </c>
      <c r="K84" s="170">
        <f t="shared" si="36"/>
        <v>0</v>
      </c>
    </row>
    <row r="85" spans="1:11" x14ac:dyDescent="0.25">
      <c r="A85" s="228"/>
      <c r="B85" s="237"/>
      <c r="C85" s="13" t="s">
        <v>5</v>
      </c>
      <c r="D85" s="34">
        <v>373.6</v>
      </c>
      <c r="E85" s="34">
        <v>200</v>
      </c>
      <c r="F85" s="34">
        <v>60</v>
      </c>
      <c r="G85" s="34">
        <v>0</v>
      </c>
      <c r="H85" s="122">
        <v>620</v>
      </c>
      <c r="I85" s="35">
        <v>0</v>
      </c>
      <c r="J85" s="35">
        <v>0</v>
      </c>
      <c r="K85" s="170">
        <v>0</v>
      </c>
    </row>
    <row r="86" spans="1:11" x14ac:dyDescent="0.25">
      <c r="A86" s="228"/>
      <c r="B86" s="237"/>
      <c r="C86" s="13" t="s">
        <v>6</v>
      </c>
      <c r="D86" s="34">
        <v>0</v>
      </c>
      <c r="E86" s="34">
        <v>0</v>
      </c>
      <c r="F86" s="34">
        <v>0</v>
      </c>
      <c r="G86" s="34">
        <v>0</v>
      </c>
      <c r="H86" s="122">
        <v>0</v>
      </c>
      <c r="I86" s="35">
        <v>0</v>
      </c>
      <c r="J86" s="35">
        <v>0</v>
      </c>
      <c r="K86" s="170">
        <v>0</v>
      </c>
    </row>
    <row r="87" spans="1:11" x14ac:dyDescent="0.25">
      <c r="A87" s="228"/>
      <c r="B87" s="237"/>
      <c r="C87" s="13" t="s">
        <v>7</v>
      </c>
      <c r="D87" s="34">
        <v>0</v>
      </c>
      <c r="E87" s="34">
        <v>0</v>
      </c>
      <c r="F87" s="34">
        <v>0</v>
      </c>
      <c r="G87" s="34">
        <v>0</v>
      </c>
      <c r="H87" s="122">
        <v>0</v>
      </c>
      <c r="I87" s="35">
        <v>0</v>
      </c>
      <c r="J87" s="35">
        <v>0</v>
      </c>
      <c r="K87" s="170">
        <v>0</v>
      </c>
    </row>
    <row r="88" spans="1:11" ht="15.6" customHeight="1" thickBot="1" x14ac:dyDescent="0.3">
      <c r="A88" s="229"/>
      <c r="B88" s="237"/>
      <c r="C88" s="16" t="s">
        <v>8</v>
      </c>
      <c r="D88" s="17">
        <v>0</v>
      </c>
      <c r="E88" s="17">
        <v>0</v>
      </c>
      <c r="F88" s="17">
        <v>0</v>
      </c>
      <c r="G88" s="17">
        <v>0</v>
      </c>
      <c r="H88" s="136">
        <v>0</v>
      </c>
      <c r="I88" s="18">
        <v>0</v>
      </c>
      <c r="J88" s="18">
        <v>0</v>
      </c>
      <c r="K88" s="164">
        <v>0</v>
      </c>
    </row>
    <row r="89" spans="1:11" ht="15.75" x14ac:dyDescent="0.3">
      <c r="A89" s="313" t="s">
        <v>13</v>
      </c>
      <c r="B89" s="236" t="s">
        <v>14</v>
      </c>
      <c r="C89" s="28" t="s">
        <v>4</v>
      </c>
      <c r="D89" s="29">
        <f t="shared" ref="D89:K89" si="38">D94+D99</f>
        <v>40000</v>
      </c>
      <c r="E89" s="29">
        <f t="shared" si="38"/>
        <v>0</v>
      </c>
      <c r="F89" s="29">
        <f t="shared" si="38"/>
        <v>0</v>
      </c>
      <c r="G89" s="29">
        <f t="shared" si="38"/>
        <v>0</v>
      </c>
      <c r="H89" s="137">
        <v>0</v>
      </c>
      <c r="I89" s="30">
        <f t="shared" ref="I89:J89" si="39">I94+I99</f>
        <v>0</v>
      </c>
      <c r="J89" s="30">
        <f t="shared" si="39"/>
        <v>0</v>
      </c>
      <c r="K89" s="168">
        <f t="shared" si="38"/>
        <v>0</v>
      </c>
    </row>
    <row r="90" spans="1:11" ht="15.75" x14ac:dyDescent="0.3">
      <c r="A90" s="314"/>
      <c r="B90" s="237"/>
      <c r="C90" s="31" t="s">
        <v>5</v>
      </c>
      <c r="D90" s="32">
        <f t="shared" ref="D90:K91" si="40">D95</f>
        <v>0</v>
      </c>
      <c r="E90" s="32">
        <f t="shared" si="40"/>
        <v>0</v>
      </c>
      <c r="F90" s="32">
        <f t="shared" si="40"/>
        <v>0</v>
      </c>
      <c r="G90" s="32">
        <f t="shared" si="40"/>
        <v>0</v>
      </c>
      <c r="H90" s="133">
        <v>0</v>
      </c>
      <c r="I90" s="33">
        <f t="shared" ref="I90:J90" si="41">I95</f>
        <v>0</v>
      </c>
      <c r="J90" s="33">
        <f t="shared" si="41"/>
        <v>0</v>
      </c>
      <c r="K90" s="169">
        <f t="shared" si="40"/>
        <v>0</v>
      </c>
    </row>
    <row r="91" spans="1:11" ht="15.75" x14ac:dyDescent="0.3">
      <c r="A91" s="314"/>
      <c r="B91" s="237"/>
      <c r="C91" s="31" t="s">
        <v>6</v>
      </c>
      <c r="D91" s="32">
        <f t="shared" si="40"/>
        <v>0</v>
      </c>
      <c r="E91" s="32">
        <f t="shared" si="40"/>
        <v>0</v>
      </c>
      <c r="F91" s="32">
        <f t="shared" si="40"/>
        <v>0</v>
      </c>
      <c r="G91" s="32">
        <f t="shared" si="40"/>
        <v>0</v>
      </c>
      <c r="H91" s="133">
        <v>0</v>
      </c>
      <c r="I91" s="33">
        <f t="shared" ref="I91:J91" si="42">I96</f>
        <v>0</v>
      </c>
      <c r="J91" s="33">
        <f t="shared" si="42"/>
        <v>0</v>
      </c>
      <c r="K91" s="169">
        <f t="shared" si="40"/>
        <v>0</v>
      </c>
    </row>
    <row r="92" spans="1:11" ht="15.75" x14ac:dyDescent="0.3">
      <c r="A92" s="314"/>
      <c r="B92" s="237"/>
      <c r="C92" s="31" t="s">
        <v>7</v>
      </c>
      <c r="D92" s="32">
        <v>0</v>
      </c>
      <c r="E92" s="32">
        <v>0</v>
      </c>
      <c r="F92" s="32">
        <v>0</v>
      </c>
      <c r="G92" s="32">
        <v>0</v>
      </c>
      <c r="H92" s="133">
        <v>0</v>
      </c>
      <c r="I92" s="33">
        <v>0</v>
      </c>
      <c r="J92" s="33">
        <v>0</v>
      </c>
      <c r="K92" s="169">
        <v>0</v>
      </c>
    </row>
    <row r="93" spans="1:11" ht="16.149999999999999" customHeight="1" x14ac:dyDescent="0.25">
      <c r="A93" s="314"/>
      <c r="B93" s="237"/>
      <c r="C93" s="31" t="s">
        <v>8</v>
      </c>
      <c r="D93" s="43">
        <f t="shared" ref="D93:K93" si="43">D103+D98</f>
        <v>40000</v>
      </c>
      <c r="E93" s="43">
        <f t="shared" si="43"/>
        <v>0</v>
      </c>
      <c r="F93" s="43">
        <f t="shared" si="43"/>
        <v>0</v>
      </c>
      <c r="G93" s="43">
        <f t="shared" si="43"/>
        <v>0</v>
      </c>
      <c r="H93" s="138">
        <f t="shared" si="43"/>
        <v>0</v>
      </c>
      <c r="I93" s="44">
        <f t="shared" ref="I93:J93" si="44">I103+I98</f>
        <v>0</v>
      </c>
      <c r="J93" s="44">
        <f t="shared" si="44"/>
        <v>0</v>
      </c>
      <c r="K93" s="174">
        <f t="shared" si="43"/>
        <v>0</v>
      </c>
    </row>
    <row r="94" spans="1:11" ht="15" customHeight="1" x14ac:dyDescent="0.25">
      <c r="A94" s="244" t="s">
        <v>57</v>
      </c>
      <c r="B94" s="197" t="s">
        <v>14</v>
      </c>
      <c r="C94" s="13" t="s">
        <v>4</v>
      </c>
      <c r="D94" s="14">
        <f t="shared" ref="D94:K94" si="45">D95+D96+D97+D98</f>
        <v>0</v>
      </c>
      <c r="E94" s="14">
        <f t="shared" si="45"/>
        <v>0</v>
      </c>
      <c r="F94" s="14">
        <f t="shared" si="45"/>
        <v>0</v>
      </c>
      <c r="G94" s="14">
        <f t="shared" si="45"/>
        <v>0</v>
      </c>
      <c r="H94" s="134">
        <f t="shared" si="45"/>
        <v>0</v>
      </c>
      <c r="I94" s="15">
        <f t="shared" ref="I94:J94" si="46">I95+I96+I97+I98</f>
        <v>0</v>
      </c>
      <c r="J94" s="15">
        <f t="shared" si="46"/>
        <v>0</v>
      </c>
      <c r="K94" s="149">
        <f t="shared" si="45"/>
        <v>0</v>
      </c>
    </row>
    <row r="95" spans="1:11" ht="15" customHeight="1" x14ac:dyDescent="0.25">
      <c r="A95" s="247"/>
      <c r="B95" s="206"/>
      <c r="C95" s="13" t="s">
        <v>5</v>
      </c>
      <c r="D95" s="34">
        <v>0</v>
      </c>
      <c r="E95" s="34">
        <v>0</v>
      </c>
      <c r="F95" s="34">
        <v>0</v>
      </c>
      <c r="G95" s="34">
        <v>0</v>
      </c>
      <c r="H95" s="122">
        <v>0</v>
      </c>
      <c r="I95" s="35">
        <v>0</v>
      </c>
      <c r="J95" s="35">
        <v>0</v>
      </c>
      <c r="K95" s="170">
        <v>0</v>
      </c>
    </row>
    <row r="96" spans="1:11" ht="15" customHeight="1" x14ac:dyDescent="0.25">
      <c r="A96" s="247"/>
      <c r="B96" s="206"/>
      <c r="C96" s="13" t="s">
        <v>6</v>
      </c>
      <c r="D96" s="34">
        <v>0</v>
      </c>
      <c r="E96" s="34">
        <v>0</v>
      </c>
      <c r="F96" s="34">
        <v>0</v>
      </c>
      <c r="G96" s="34">
        <v>0</v>
      </c>
      <c r="H96" s="122">
        <v>0</v>
      </c>
      <c r="I96" s="35">
        <v>0</v>
      </c>
      <c r="J96" s="35">
        <v>0</v>
      </c>
      <c r="K96" s="170">
        <v>0</v>
      </c>
    </row>
    <row r="97" spans="1:11" ht="15" customHeight="1" x14ac:dyDescent="0.25">
      <c r="A97" s="247"/>
      <c r="B97" s="206"/>
      <c r="C97" s="13" t="s">
        <v>7</v>
      </c>
      <c r="D97" s="34">
        <v>0</v>
      </c>
      <c r="E97" s="34">
        <v>0</v>
      </c>
      <c r="F97" s="34">
        <v>0</v>
      </c>
      <c r="G97" s="34">
        <v>0</v>
      </c>
      <c r="H97" s="122">
        <v>0</v>
      </c>
      <c r="I97" s="35">
        <v>0</v>
      </c>
      <c r="J97" s="35">
        <v>0</v>
      </c>
      <c r="K97" s="170">
        <v>0</v>
      </c>
    </row>
    <row r="98" spans="1:11" ht="15.6" customHeight="1" x14ac:dyDescent="0.25">
      <c r="A98" s="255"/>
      <c r="B98" s="226"/>
      <c r="C98" s="36" t="s">
        <v>8</v>
      </c>
      <c r="D98" s="37">
        <v>0</v>
      </c>
      <c r="E98" s="37">
        <v>0</v>
      </c>
      <c r="F98" s="37">
        <v>0</v>
      </c>
      <c r="G98" s="37">
        <v>0</v>
      </c>
      <c r="H98" s="123">
        <v>0</v>
      </c>
      <c r="I98" s="38">
        <v>0</v>
      </c>
      <c r="J98" s="38">
        <v>0</v>
      </c>
      <c r="K98" s="171">
        <v>0</v>
      </c>
    </row>
    <row r="99" spans="1:11" ht="13.9" customHeight="1" x14ac:dyDescent="0.25">
      <c r="A99" s="230" t="s">
        <v>41</v>
      </c>
      <c r="B99" s="233" t="s">
        <v>14</v>
      </c>
      <c r="C99" s="13" t="s">
        <v>4</v>
      </c>
      <c r="D99" s="14">
        <f t="shared" ref="D99:K99" si="47">D100+D101+D102+D103</f>
        <v>40000</v>
      </c>
      <c r="E99" s="14">
        <f t="shared" si="47"/>
        <v>0</v>
      </c>
      <c r="F99" s="14">
        <f t="shared" si="47"/>
        <v>0</v>
      </c>
      <c r="G99" s="14">
        <f t="shared" si="47"/>
        <v>0</v>
      </c>
      <c r="H99" s="134">
        <f t="shared" si="47"/>
        <v>0</v>
      </c>
      <c r="I99" s="15">
        <f t="shared" ref="I99:J99" si="48">I100+I101+I102+I103</f>
        <v>0</v>
      </c>
      <c r="J99" s="15">
        <f t="shared" si="48"/>
        <v>0</v>
      </c>
      <c r="K99" s="149">
        <f t="shared" si="47"/>
        <v>0</v>
      </c>
    </row>
    <row r="100" spans="1:11" ht="15" customHeight="1" x14ac:dyDescent="0.25">
      <c r="A100" s="231"/>
      <c r="B100" s="233"/>
      <c r="C100" s="13" t="s">
        <v>5</v>
      </c>
      <c r="D100" s="14">
        <v>0</v>
      </c>
      <c r="E100" s="34">
        <v>0</v>
      </c>
      <c r="F100" s="34">
        <v>0</v>
      </c>
      <c r="G100" s="34">
        <v>0</v>
      </c>
      <c r="H100" s="122">
        <v>0</v>
      </c>
      <c r="I100" s="35">
        <v>0</v>
      </c>
      <c r="J100" s="35">
        <v>0</v>
      </c>
      <c r="K100" s="170">
        <v>0</v>
      </c>
    </row>
    <row r="101" spans="1:11" ht="12.75" customHeight="1" x14ac:dyDescent="0.25">
      <c r="A101" s="231"/>
      <c r="B101" s="233"/>
      <c r="C101" s="13" t="s">
        <v>6</v>
      </c>
      <c r="D101" s="14">
        <v>0</v>
      </c>
      <c r="E101" s="34">
        <v>0</v>
      </c>
      <c r="F101" s="34">
        <v>0</v>
      </c>
      <c r="G101" s="34">
        <v>0</v>
      </c>
      <c r="H101" s="122">
        <v>0</v>
      </c>
      <c r="I101" s="35">
        <v>0</v>
      </c>
      <c r="J101" s="35">
        <v>0</v>
      </c>
      <c r="K101" s="170">
        <v>0</v>
      </c>
    </row>
    <row r="102" spans="1:11" ht="12.75" customHeight="1" x14ac:dyDescent="0.25">
      <c r="A102" s="231"/>
      <c r="B102" s="233"/>
      <c r="C102" s="13" t="s">
        <v>7</v>
      </c>
      <c r="D102" s="14">
        <v>0</v>
      </c>
      <c r="E102" s="34">
        <v>0</v>
      </c>
      <c r="F102" s="34">
        <v>0</v>
      </c>
      <c r="G102" s="34">
        <v>0</v>
      </c>
      <c r="H102" s="122">
        <v>0</v>
      </c>
      <c r="I102" s="35">
        <v>0</v>
      </c>
      <c r="J102" s="35">
        <v>0</v>
      </c>
      <c r="K102" s="170">
        <v>0</v>
      </c>
    </row>
    <row r="103" spans="1:11" ht="14.45" customHeight="1" thickBot="1" x14ac:dyDescent="0.3">
      <c r="A103" s="266"/>
      <c r="B103" s="238"/>
      <c r="C103" s="16" t="s">
        <v>8</v>
      </c>
      <c r="D103" s="17">
        <v>40000</v>
      </c>
      <c r="E103" s="17">
        <v>0</v>
      </c>
      <c r="F103" s="17">
        <v>0</v>
      </c>
      <c r="G103" s="17">
        <v>0</v>
      </c>
      <c r="H103" s="136">
        <v>0</v>
      </c>
      <c r="I103" s="18">
        <v>0</v>
      </c>
      <c r="J103" s="18">
        <v>0</v>
      </c>
      <c r="K103" s="164">
        <v>0</v>
      </c>
    </row>
    <row r="104" spans="1:11" ht="25.15" customHeight="1" x14ac:dyDescent="0.25">
      <c r="A104" s="301" t="s">
        <v>10</v>
      </c>
      <c r="B104" s="257" t="s">
        <v>14</v>
      </c>
      <c r="C104" s="10" t="s">
        <v>4</v>
      </c>
      <c r="D104" s="45">
        <f>D109</f>
        <v>116430.3</v>
      </c>
      <c r="E104" s="45">
        <f>E105+E106+E107+E108</f>
        <v>0</v>
      </c>
      <c r="F104" s="45">
        <f>F105+F106+F107+F108</f>
        <v>0</v>
      </c>
      <c r="G104" s="45">
        <f>G105+G106+G107+G108</f>
        <v>0</v>
      </c>
      <c r="H104" s="139">
        <f t="shared" ref="H104:K104" si="49">H105+H106+H107+H108</f>
        <v>0</v>
      </c>
      <c r="I104" s="46">
        <f t="shared" ref="I104:J104" si="50">I105+I106+I107+I108</f>
        <v>0</v>
      </c>
      <c r="J104" s="46">
        <f t="shared" si="50"/>
        <v>0</v>
      </c>
      <c r="K104" s="175">
        <f t="shared" si="49"/>
        <v>0</v>
      </c>
    </row>
    <row r="105" spans="1:11" ht="20.45" customHeight="1" x14ac:dyDescent="0.25">
      <c r="A105" s="302"/>
      <c r="B105" s="233"/>
      <c r="C105" s="13" t="s">
        <v>5</v>
      </c>
      <c r="D105" s="34">
        <f>D110</f>
        <v>8150.2</v>
      </c>
      <c r="E105" s="34">
        <v>0</v>
      </c>
      <c r="F105" s="34">
        <v>0</v>
      </c>
      <c r="G105" s="34">
        <v>0</v>
      </c>
      <c r="H105" s="122">
        <v>0</v>
      </c>
      <c r="I105" s="35">
        <v>0</v>
      </c>
      <c r="J105" s="35">
        <v>0</v>
      </c>
      <c r="K105" s="170">
        <v>0</v>
      </c>
    </row>
    <row r="106" spans="1:11" ht="19.899999999999999" customHeight="1" x14ac:dyDescent="0.25">
      <c r="A106" s="302"/>
      <c r="B106" s="233"/>
      <c r="C106" s="13" t="s">
        <v>6</v>
      </c>
      <c r="D106" s="34">
        <f>D111</f>
        <v>108280.1</v>
      </c>
      <c r="E106" s="34">
        <v>0</v>
      </c>
      <c r="F106" s="34">
        <v>0</v>
      </c>
      <c r="G106" s="34">
        <v>0</v>
      </c>
      <c r="H106" s="122">
        <v>0</v>
      </c>
      <c r="I106" s="35">
        <v>0</v>
      </c>
      <c r="J106" s="35">
        <v>0</v>
      </c>
      <c r="K106" s="170">
        <v>0</v>
      </c>
    </row>
    <row r="107" spans="1:11" ht="21.6" customHeight="1" x14ac:dyDescent="0.25">
      <c r="A107" s="302"/>
      <c r="B107" s="233"/>
      <c r="C107" s="13" t="s">
        <v>7</v>
      </c>
      <c r="D107" s="34">
        <f>D112</f>
        <v>0</v>
      </c>
      <c r="E107" s="34">
        <v>0</v>
      </c>
      <c r="F107" s="34">
        <v>0</v>
      </c>
      <c r="G107" s="34">
        <v>0</v>
      </c>
      <c r="H107" s="122">
        <v>0</v>
      </c>
      <c r="I107" s="35">
        <v>0</v>
      </c>
      <c r="J107" s="35">
        <v>0</v>
      </c>
      <c r="K107" s="170">
        <v>0</v>
      </c>
    </row>
    <row r="108" spans="1:11" ht="19.899999999999999" customHeight="1" x14ac:dyDescent="0.25">
      <c r="A108" s="302"/>
      <c r="B108" s="233"/>
      <c r="C108" s="13" t="s">
        <v>8</v>
      </c>
      <c r="D108" s="14">
        <v>0</v>
      </c>
      <c r="E108" s="14">
        <v>0</v>
      </c>
      <c r="F108" s="14">
        <v>0</v>
      </c>
      <c r="G108" s="14">
        <v>0</v>
      </c>
      <c r="H108" s="134">
        <v>0</v>
      </c>
      <c r="I108" s="15">
        <v>0</v>
      </c>
      <c r="J108" s="15">
        <v>0</v>
      </c>
      <c r="K108" s="149">
        <v>0</v>
      </c>
    </row>
    <row r="109" spans="1:11" ht="15" customHeight="1" x14ac:dyDescent="0.25">
      <c r="A109" s="228" t="s">
        <v>23</v>
      </c>
      <c r="B109" s="233" t="s">
        <v>14</v>
      </c>
      <c r="C109" s="13" t="s">
        <v>4</v>
      </c>
      <c r="D109" s="14">
        <f t="shared" ref="D109:K109" si="51">D110+D111+D112+D113</f>
        <v>116430.3</v>
      </c>
      <c r="E109" s="14">
        <f t="shared" si="51"/>
        <v>0</v>
      </c>
      <c r="F109" s="14">
        <f t="shared" si="51"/>
        <v>0</v>
      </c>
      <c r="G109" s="14">
        <f t="shared" si="51"/>
        <v>0</v>
      </c>
      <c r="H109" s="134">
        <f t="shared" si="51"/>
        <v>0</v>
      </c>
      <c r="I109" s="15">
        <f t="shared" ref="I109:J109" si="52">I110+I111+I112+I113</f>
        <v>0</v>
      </c>
      <c r="J109" s="15">
        <f t="shared" si="52"/>
        <v>0</v>
      </c>
      <c r="K109" s="149">
        <f t="shared" si="51"/>
        <v>0</v>
      </c>
    </row>
    <row r="110" spans="1:11" ht="15" customHeight="1" x14ac:dyDescent="0.25">
      <c r="A110" s="228"/>
      <c r="B110" s="233"/>
      <c r="C110" s="13" t="s">
        <v>5</v>
      </c>
      <c r="D110" s="34">
        <v>8150.2</v>
      </c>
      <c r="E110" s="34">
        <v>0</v>
      </c>
      <c r="F110" s="34">
        <v>0</v>
      </c>
      <c r="G110" s="34">
        <v>0</v>
      </c>
      <c r="H110" s="122">
        <v>0</v>
      </c>
      <c r="I110" s="35">
        <v>0</v>
      </c>
      <c r="J110" s="35">
        <v>0</v>
      </c>
      <c r="K110" s="170">
        <v>0</v>
      </c>
    </row>
    <row r="111" spans="1:11" ht="15" customHeight="1" x14ac:dyDescent="0.25">
      <c r="A111" s="228"/>
      <c r="B111" s="233"/>
      <c r="C111" s="13" t="s">
        <v>6</v>
      </c>
      <c r="D111" s="34">
        <v>108280.1</v>
      </c>
      <c r="E111" s="34">
        <v>0</v>
      </c>
      <c r="F111" s="34">
        <v>0</v>
      </c>
      <c r="G111" s="34">
        <v>0</v>
      </c>
      <c r="H111" s="122">
        <v>0</v>
      </c>
      <c r="I111" s="35">
        <v>0</v>
      </c>
      <c r="J111" s="35">
        <v>0</v>
      </c>
      <c r="K111" s="170">
        <v>0</v>
      </c>
    </row>
    <row r="112" spans="1:11" ht="15" customHeight="1" x14ac:dyDescent="0.25">
      <c r="A112" s="228"/>
      <c r="B112" s="233"/>
      <c r="C112" s="13" t="s">
        <v>7</v>
      </c>
      <c r="D112" s="34">
        <v>0</v>
      </c>
      <c r="E112" s="34">
        <v>0</v>
      </c>
      <c r="F112" s="34">
        <v>0</v>
      </c>
      <c r="G112" s="34">
        <v>0</v>
      </c>
      <c r="H112" s="122">
        <v>0</v>
      </c>
      <c r="I112" s="35">
        <v>0</v>
      </c>
      <c r="J112" s="35">
        <v>0</v>
      </c>
      <c r="K112" s="170">
        <v>0</v>
      </c>
    </row>
    <row r="113" spans="1:11" ht="19.149999999999999" customHeight="1" thickBot="1" x14ac:dyDescent="0.3">
      <c r="A113" s="229"/>
      <c r="B113" s="238"/>
      <c r="C113" s="16" t="s">
        <v>8</v>
      </c>
      <c r="D113" s="17">
        <v>0</v>
      </c>
      <c r="E113" s="17">
        <v>0</v>
      </c>
      <c r="F113" s="17">
        <v>0</v>
      </c>
      <c r="G113" s="17">
        <v>0</v>
      </c>
      <c r="H113" s="136">
        <v>0</v>
      </c>
      <c r="I113" s="18">
        <v>0</v>
      </c>
      <c r="J113" s="18">
        <v>0</v>
      </c>
      <c r="K113" s="164">
        <v>0</v>
      </c>
    </row>
    <row r="114" spans="1:11" ht="19.149999999999999" customHeight="1" x14ac:dyDescent="0.25">
      <c r="A114" s="307" t="s">
        <v>134</v>
      </c>
      <c r="B114" s="257" t="s">
        <v>14</v>
      </c>
      <c r="C114" s="13" t="s">
        <v>4</v>
      </c>
      <c r="D114" s="39">
        <f>D129+D124+D119</f>
        <v>0</v>
      </c>
      <c r="E114" s="39">
        <f>E119+E124+E129</f>
        <v>0</v>
      </c>
      <c r="F114" s="39">
        <f>F119+F124+F129</f>
        <v>0</v>
      </c>
      <c r="G114" s="39">
        <f t="shared" ref="G114:K114" si="53">G119+G124+G129</f>
        <v>0</v>
      </c>
      <c r="H114" s="135">
        <f t="shared" si="53"/>
        <v>0</v>
      </c>
      <c r="I114" s="39">
        <f t="shared" si="53"/>
        <v>35755.9</v>
      </c>
      <c r="J114" s="39">
        <f t="shared" ref="J114" si="54">J119+J124+J129</f>
        <v>36144.299999999996</v>
      </c>
      <c r="K114" s="176">
        <f t="shared" si="53"/>
        <v>36144.35</v>
      </c>
    </row>
    <row r="115" spans="1:11" ht="19.149999999999999" customHeight="1" x14ac:dyDescent="0.25">
      <c r="A115" s="268"/>
      <c r="B115" s="233"/>
      <c r="C115" s="13" t="s">
        <v>5</v>
      </c>
      <c r="D115" s="39">
        <f>D130+D125+D120</f>
        <v>0</v>
      </c>
      <c r="E115" s="39">
        <f>E130+E125+E120</f>
        <v>0</v>
      </c>
      <c r="F115" s="39">
        <f>F120+F125+F130</f>
        <v>0</v>
      </c>
      <c r="G115" s="39">
        <f t="shared" ref="G115:I115" si="55">G120+G125+G130</f>
        <v>0</v>
      </c>
      <c r="H115" s="135">
        <f t="shared" si="55"/>
        <v>0</v>
      </c>
      <c r="I115" s="39">
        <f t="shared" si="55"/>
        <v>2503.1999999999998</v>
      </c>
      <c r="J115" s="39">
        <f>J120+J125+J130</f>
        <v>2891.6</v>
      </c>
      <c r="K115" s="176">
        <f>K120+K125+K130</f>
        <v>2891.65</v>
      </c>
    </row>
    <row r="116" spans="1:11" ht="19.149999999999999" customHeight="1" x14ac:dyDescent="0.25">
      <c r="A116" s="268"/>
      <c r="B116" s="233"/>
      <c r="C116" s="13" t="s">
        <v>6</v>
      </c>
      <c r="D116" s="39">
        <f>D131+D126+D121</f>
        <v>0</v>
      </c>
      <c r="E116" s="39">
        <f>E131+E126+E121</f>
        <v>0</v>
      </c>
      <c r="F116" s="39">
        <f>F121+F126+F131</f>
        <v>0</v>
      </c>
      <c r="G116" s="39">
        <f t="shared" ref="G116:K116" si="56">G121+G126+G131</f>
        <v>0</v>
      </c>
      <c r="H116" s="135">
        <f>H121+H126+H131</f>
        <v>0</v>
      </c>
      <c r="I116" s="39">
        <f t="shared" si="56"/>
        <v>33252.699999999997</v>
      </c>
      <c r="J116" s="39">
        <f t="shared" ref="J116" si="57">J121+J126+J131</f>
        <v>33252.699999999997</v>
      </c>
      <c r="K116" s="176">
        <f t="shared" si="56"/>
        <v>33252.699999999997</v>
      </c>
    </row>
    <row r="117" spans="1:11" ht="19.149999999999999" customHeight="1" x14ac:dyDescent="0.25">
      <c r="A117" s="268"/>
      <c r="B117" s="233"/>
      <c r="C117" s="13" t="s">
        <v>7</v>
      </c>
      <c r="D117" s="39">
        <v>0</v>
      </c>
      <c r="E117" s="39">
        <v>0</v>
      </c>
      <c r="F117" s="39">
        <v>0</v>
      </c>
      <c r="G117" s="39">
        <v>0</v>
      </c>
      <c r="H117" s="135">
        <v>0</v>
      </c>
      <c r="I117" s="39">
        <v>0</v>
      </c>
      <c r="J117" s="39">
        <v>0</v>
      </c>
      <c r="K117" s="176">
        <v>0</v>
      </c>
    </row>
    <row r="118" spans="1:11" ht="19.149999999999999" customHeight="1" x14ac:dyDescent="0.25">
      <c r="A118" s="269"/>
      <c r="B118" s="197"/>
      <c r="C118" s="13" t="s">
        <v>8</v>
      </c>
      <c r="D118" s="39">
        <v>0</v>
      </c>
      <c r="E118" s="39">
        <v>0</v>
      </c>
      <c r="F118" s="39">
        <v>0</v>
      </c>
      <c r="G118" s="39">
        <v>0</v>
      </c>
      <c r="H118" s="135">
        <v>0</v>
      </c>
      <c r="I118" s="39">
        <v>0</v>
      </c>
      <c r="J118" s="39">
        <v>0</v>
      </c>
      <c r="K118" s="176">
        <v>0</v>
      </c>
    </row>
    <row r="119" spans="1:11" ht="19.149999999999999" customHeight="1" x14ac:dyDescent="0.25">
      <c r="A119" s="267" t="s">
        <v>135</v>
      </c>
      <c r="B119" s="233" t="s">
        <v>14</v>
      </c>
      <c r="C119" s="13" t="s">
        <v>4</v>
      </c>
      <c r="D119" s="39">
        <f>D120+D121+D122+D123</f>
        <v>0</v>
      </c>
      <c r="E119" s="39">
        <f t="shared" ref="E119:I119" si="58">E120+E121+E122+E123</f>
        <v>0</v>
      </c>
      <c r="F119" s="39">
        <f t="shared" si="58"/>
        <v>0</v>
      </c>
      <c r="G119" s="39">
        <f t="shared" si="58"/>
        <v>0</v>
      </c>
      <c r="H119" s="135">
        <f t="shared" si="58"/>
        <v>0</v>
      </c>
      <c r="I119" s="39">
        <f t="shared" si="58"/>
        <v>5405.1</v>
      </c>
      <c r="J119" s="39">
        <f>J120+J121+J122+J123</f>
        <v>0</v>
      </c>
      <c r="K119" s="176">
        <f>K120+K121+K122+K123</f>
        <v>0</v>
      </c>
    </row>
    <row r="120" spans="1:11" ht="19.149999999999999" customHeight="1" x14ac:dyDescent="0.25">
      <c r="A120" s="268"/>
      <c r="B120" s="233"/>
      <c r="C120" s="13" t="s">
        <v>5</v>
      </c>
      <c r="D120" s="39">
        <v>0</v>
      </c>
      <c r="E120" s="39">
        <v>0</v>
      </c>
      <c r="F120" s="39">
        <v>0</v>
      </c>
      <c r="G120" s="39">
        <v>0</v>
      </c>
      <c r="H120" s="135">
        <v>0</v>
      </c>
      <c r="I120" s="39">
        <v>378.5</v>
      </c>
      <c r="J120" s="39">
        <v>0</v>
      </c>
      <c r="K120" s="176">
        <v>0</v>
      </c>
    </row>
    <row r="121" spans="1:11" ht="19.149999999999999" customHeight="1" x14ac:dyDescent="0.25">
      <c r="A121" s="268"/>
      <c r="B121" s="233"/>
      <c r="C121" s="13" t="s">
        <v>6</v>
      </c>
      <c r="D121" s="39">
        <v>0</v>
      </c>
      <c r="E121" s="39">
        <v>0</v>
      </c>
      <c r="F121" s="39">
        <v>0</v>
      </c>
      <c r="G121" s="39">
        <v>0</v>
      </c>
      <c r="H121" s="135">
        <v>0</v>
      </c>
      <c r="I121" s="39">
        <v>5026.6000000000004</v>
      </c>
      <c r="J121" s="39">
        <v>0</v>
      </c>
      <c r="K121" s="176">
        <v>0</v>
      </c>
    </row>
    <row r="122" spans="1:11" ht="19.149999999999999" customHeight="1" x14ac:dyDescent="0.25">
      <c r="A122" s="268"/>
      <c r="B122" s="233"/>
      <c r="C122" s="13" t="s">
        <v>7</v>
      </c>
      <c r="D122" s="39">
        <v>0</v>
      </c>
      <c r="E122" s="39">
        <v>0</v>
      </c>
      <c r="F122" s="39">
        <v>0</v>
      </c>
      <c r="G122" s="39">
        <v>0</v>
      </c>
      <c r="H122" s="135">
        <v>0</v>
      </c>
      <c r="I122" s="39">
        <v>0</v>
      </c>
      <c r="J122" s="39">
        <v>0</v>
      </c>
      <c r="K122" s="176">
        <v>0</v>
      </c>
    </row>
    <row r="123" spans="1:11" ht="19.149999999999999" customHeight="1" x14ac:dyDescent="0.25">
      <c r="A123" s="269"/>
      <c r="B123" s="233"/>
      <c r="C123" s="13" t="s">
        <v>8</v>
      </c>
      <c r="D123" s="39">
        <v>0</v>
      </c>
      <c r="E123" s="39">
        <v>0</v>
      </c>
      <c r="F123" s="39">
        <v>0</v>
      </c>
      <c r="G123" s="39">
        <v>0</v>
      </c>
      <c r="H123" s="135">
        <v>0</v>
      </c>
      <c r="I123" s="39">
        <v>0</v>
      </c>
      <c r="J123" s="39">
        <v>0</v>
      </c>
      <c r="K123" s="176">
        <v>0</v>
      </c>
    </row>
    <row r="124" spans="1:11" ht="19.149999999999999" customHeight="1" x14ac:dyDescent="0.25">
      <c r="A124" s="267" t="s">
        <v>136</v>
      </c>
      <c r="B124" s="233" t="s">
        <v>14</v>
      </c>
      <c r="C124" s="13" t="s">
        <v>4</v>
      </c>
      <c r="D124" s="39">
        <f>D125+D126+D127+D128</f>
        <v>0</v>
      </c>
      <c r="E124" s="39">
        <f t="shared" ref="E124:I124" si="59">E125+E126+E127+E128</f>
        <v>0</v>
      </c>
      <c r="F124" s="39">
        <f t="shared" si="59"/>
        <v>0</v>
      </c>
      <c r="G124" s="39">
        <f>G125+G126+G127+G128</f>
        <v>0</v>
      </c>
      <c r="H124" s="135">
        <f t="shared" si="59"/>
        <v>0</v>
      </c>
      <c r="I124" s="39">
        <f t="shared" si="59"/>
        <v>30350.799999999999</v>
      </c>
      <c r="J124" s="39">
        <v>0</v>
      </c>
      <c r="K124" s="176">
        <v>0</v>
      </c>
    </row>
    <row r="125" spans="1:11" ht="19.149999999999999" customHeight="1" x14ac:dyDescent="0.25">
      <c r="A125" s="268"/>
      <c r="B125" s="233"/>
      <c r="C125" s="13" t="s">
        <v>5</v>
      </c>
      <c r="D125" s="39">
        <v>0</v>
      </c>
      <c r="E125" s="39">
        <v>0</v>
      </c>
      <c r="F125" s="39">
        <v>0</v>
      </c>
      <c r="G125" s="39">
        <v>0</v>
      </c>
      <c r="H125" s="39">
        <v>0</v>
      </c>
      <c r="I125" s="39">
        <v>2124.6999999999998</v>
      </c>
      <c r="J125" s="39">
        <v>0</v>
      </c>
      <c r="K125" s="176">
        <v>0</v>
      </c>
    </row>
    <row r="126" spans="1:11" ht="19.149999999999999" customHeight="1" x14ac:dyDescent="0.25">
      <c r="A126" s="268"/>
      <c r="B126" s="233"/>
      <c r="C126" s="13" t="s">
        <v>6</v>
      </c>
      <c r="D126" s="39">
        <v>0</v>
      </c>
      <c r="E126" s="39">
        <v>0</v>
      </c>
      <c r="F126" s="39">
        <v>0</v>
      </c>
      <c r="G126" s="39">
        <v>0</v>
      </c>
      <c r="H126" s="39">
        <v>0</v>
      </c>
      <c r="I126" s="39">
        <v>28226.1</v>
      </c>
      <c r="J126" s="39">
        <v>0</v>
      </c>
      <c r="K126" s="176">
        <v>0</v>
      </c>
    </row>
    <row r="127" spans="1:11" ht="19.149999999999999" customHeight="1" x14ac:dyDescent="0.25">
      <c r="A127" s="268"/>
      <c r="B127" s="233"/>
      <c r="C127" s="13" t="s">
        <v>7</v>
      </c>
      <c r="D127" s="39">
        <v>0</v>
      </c>
      <c r="E127" s="39">
        <v>0</v>
      </c>
      <c r="F127" s="39">
        <v>0</v>
      </c>
      <c r="G127" s="39">
        <v>0</v>
      </c>
      <c r="H127" s="39">
        <v>0</v>
      </c>
      <c r="I127" s="39">
        <v>0</v>
      </c>
      <c r="J127" s="39">
        <v>0</v>
      </c>
      <c r="K127" s="176">
        <v>0</v>
      </c>
    </row>
    <row r="128" spans="1:11" ht="19.149999999999999" customHeight="1" x14ac:dyDescent="0.25">
      <c r="A128" s="269"/>
      <c r="B128" s="233"/>
      <c r="C128" s="13" t="s">
        <v>8</v>
      </c>
      <c r="D128" s="39">
        <v>0</v>
      </c>
      <c r="E128" s="39">
        <v>0</v>
      </c>
      <c r="F128" s="39">
        <v>0</v>
      </c>
      <c r="G128" s="39">
        <v>0</v>
      </c>
      <c r="H128" s="39">
        <v>0</v>
      </c>
      <c r="I128" s="39">
        <v>0</v>
      </c>
      <c r="J128" s="39">
        <v>0</v>
      </c>
      <c r="K128" s="176">
        <v>0</v>
      </c>
    </row>
    <row r="129" spans="1:11" ht="19.149999999999999" customHeight="1" x14ac:dyDescent="0.25">
      <c r="A129" s="267" t="s">
        <v>137</v>
      </c>
      <c r="B129" s="226" t="s">
        <v>14</v>
      </c>
      <c r="C129" s="13" t="s">
        <v>4</v>
      </c>
      <c r="D129" s="39">
        <f>D130+D131+D132+D133</f>
        <v>0</v>
      </c>
      <c r="E129" s="39">
        <f t="shared" ref="E129:K129" si="60">E130+E131+E132+E133</f>
        <v>0</v>
      </c>
      <c r="F129" s="39">
        <f>F130+F131+F132+F133</f>
        <v>0</v>
      </c>
      <c r="G129" s="39">
        <f t="shared" si="60"/>
        <v>0</v>
      </c>
      <c r="H129" s="39">
        <f t="shared" si="60"/>
        <v>0</v>
      </c>
      <c r="I129" s="39">
        <v>0</v>
      </c>
      <c r="J129" s="39">
        <f t="shared" ref="J129" si="61">J130+J131+J132+J133</f>
        <v>36144.299999999996</v>
      </c>
      <c r="K129" s="176">
        <f t="shared" si="60"/>
        <v>36144.35</v>
      </c>
    </row>
    <row r="130" spans="1:11" ht="19.149999999999999" customHeight="1" x14ac:dyDescent="0.25">
      <c r="A130" s="268"/>
      <c r="B130" s="233"/>
      <c r="C130" s="13" t="s">
        <v>5</v>
      </c>
      <c r="D130" s="39">
        <v>0</v>
      </c>
      <c r="E130" s="39">
        <v>0</v>
      </c>
      <c r="F130" s="39">
        <v>0</v>
      </c>
      <c r="G130" s="39">
        <v>0</v>
      </c>
      <c r="H130" s="39">
        <v>0</v>
      </c>
      <c r="I130" s="39">
        <v>0</v>
      </c>
      <c r="J130" s="39">
        <v>2891.6</v>
      </c>
      <c r="K130" s="176">
        <v>2891.65</v>
      </c>
    </row>
    <row r="131" spans="1:11" ht="19.149999999999999" customHeight="1" x14ac:dyDescent="0.25">
      <c r="A131" s="268"/>
      <c r="B131" s="233"/>
      <c r="C131" s="13" t="s">
        <v>6</v>
      </c>
      <c r="D131" s="39">
        <v>0</v>
      </c>
      <c r="E131" s="39">
        <v>0</v>
      </c>
      <c r="F131" s="39">
        <v>0</v>
      </c>
      <c r="G131" s="39">
        <v>0</v>
      </c>
      <c r="H131" s="39">
        <v>0</v>
      </c>
      <c r="I131" s="39">
        <v>0</v>
      </c>
      <c r="J131" s="39">
        <v>33252.699999999997</v>
      </c>
      <c r="K131" s="176">
        <v>33252.699999999997</v>
      </c>
    </row>
    <row r="132" spans="1:11" ht="19.149999999999999" customHeight="1" x14ac:dyDescent="0.25">
      <c r="A132" s="268"/>
      <c r="B132" s="233"/>
      <c r="C132" s="13" t="s">
        <v>7</v>
      </c>
      <c r="D132" s="39">
        <v>0</v>
      </c>
      <c r="E132" s="39">
        <v>0</v>
      </c>
      <c r="F132" s="39">
        <v>0</v>
      </c>
      <c r="G132" s="39">
        <v>0</v>
      </c>
      <c r="H132" s="39">
        <v>0</v>
      </c>
      <c r="I132" s="39">
        <v>0</v>
      </c>
      <c r="J132" s="39">
        <v>0</v>
      </c>
      <c r="K132" s="176">
        <v>0</v>
      </c>
    </row>
    <row r="133" spans="1:11" ht="19.149999999999999" customHeight="1" thickBot="1" x14ac:dyDescent="0.3">
      <c r="A133" s="269"/>
      <c r="B133" s="233"/>
      <c r="C133" s="13" t="s">
        <v>8</v>
      </c>
      <c r="D133" s="39">
        <v>0</v>
      </c>
      <c r="E133" s="39">
        <v>0</v>
      </c>
      <c r="F133" s="39">
        <v>0</v>
      </c>
      <c r="G133" s="39">
        <v>0</v>
      </c>
      <c r="H133" s="37">
        <v>0</v>
      </c>
      <c r="I133" s="37">
        <v>0</v>
      </c>
      <c r="J133" s="37">
        <v>0</v>
      </c>
      <c r="K133" s="177">
        <v>0</v>
      </c>
    </row>
    <row r="134" spans="1:11" ht="15.75" x14ac:dyDescent="0.25">
      <c r="A134" s="303" t="s">
        <v>156</v>
      </c>
      <c r="B134" s="300" t="s">
        <v>2</v>
      </c>
      <c r="C134" s="19" t="s">
        <v>4</v>
      </c>
      <c r="D134" s="20">
        <v>20904.3</v>
      </c>
      <c r="E134" s="20">
        <f>E135+E136+E138</f>
        <v>22356.65</v>
      </c>
      <c r="F134" s="20">
        <f>F135+F136</f>
        <v>7976.5</v>
      </c>
      <c r="G134" s="20">
        <f>G135+G136+G138</f>
        <v>45170.2</v>
      </c>
      <c r="H134" s="157">
        <f>H135+H136+H138</f>
        <v>17925.199999999997</v>
      </c>
      <c r="I134" s="21">
        <f>I135+I136+I138</f>
        <v>13543.6</v>
      </c>
      <c r="J134" s="21">
        <f>J135+J136+J138</f>
        <v>1905</v>
      </c>
      <c r="K134" s="165">
        <f>K135+K136+K138</f>
        <v>41</v>
      </c>
    </row>
    <row r="135" spans="1:11" ht="15.75" x14ac:dyDescent="0.25">
      <c r="A135" s="304"/>
      <c r="B135" s="211"/>
      <c r="C135" s="22" t="s">
        <v>5</v>
      </c>
      <c r="D135" s="23">
        <v>9112.2999999999993</v>
      </c>
      <c r="E135" s="23">
        <f>E145+E456+E606+E611+E616+E621</f>
        <v>5267.85</v>
      </c>
      <c r="F135" s="23">
        <f t="shared" ref="F135:K135" si="62">F140+F142</f>
        <v>3549.1</v>
      </c>
      <c r="G135" s="23">
        <f t="shared" si="62"/>
        <v>11937.7</v>
      </c>
      <c r="H135" s="112">
        <f t="shared" si="62"/>
        <v>17925.199999999997</v>
      </c>
      <c r="I135" s="144">
        <f t="shared" si="62"/>
        <v>13543.6</v>
      </c>
      <c r="J135" s="24">
        <f t="shared" si="62"/>
        <v>1905</v>
      </c>
      <c r="K135" s="166">
        <f t="shared" si="62"/>
        <v>41</v>
      </c>
    </row>
    <row r="136" spans="1:11" ht="15.75" x14ac:dyDescent="0.25">
      <c r="A136" s="304"/>
      <c r="B136" s="211"/>
      <c r="C136" s="22" t="s">
        <v>6</v>
      </c>
      <c r="D136" s="23">
        <f>D151+D156+D161+D462+D607+D612+D627</f>
        <v>11792</v>
      </c>
      <c r="E136" s="23">
        <f>E151+E156+E161+E462+E607+E611</f>
        <v>17088.8</v>
      </c>
      <c r="F136" s="23">
        <f>F151+F156+F161+F462+F607+F612</f>
        <v>4427.3999999999996</v>
      </c>
      <c r="G136" s="23">
        <f>G151+G156+G161+G462+G607</f>
        <v>33232.5</v>
      </c>
      <c r="H136" s="23">
        <f>H151+H156+H161+H462+H607</f>
        <v>0</v>
      </c>
      <c r="I136" s="24">
        <f>I151+I156+I161+I462+I607</f>
        <v>0</v>
      </c>
      <c r="J136" s="24">
        <f>J151+J156+J161+J462+J607</f>
        <v>0</v>
      </c>
      <c r="K136" s="166">
        <f>K151+K156+K161+K462+K607</f>
        <v>0</v>
      </c>
    </row>
    <row r="137" spans="1:11" ht="15.75" x14ac:dyDescent="0.25">
      <c r="A137" s="304"/>
      <c r="B137" s="211"/>
      <c r="C137" s="22" t="s">
        <v>7</v>
      </c>
      <c r="D137" s="23">
        <f>D152+D157+D162+D463+D608+D613+D628</f>
        <v>0</v>
      </c>
      <c r="E137" s="23">
        <v>0</v>
      </c>
      <c r="F137" s="23">
        <v>0</v>
      </c>
      <c r="G137" s="23">
        <v>0</v>
      </c>
      <c r="H137" s="23">
        <v>0</v>
      </c>
      <c r="I137" s="24">
        <v>0</v>
      </c>
      <c r="J137" s="24">
        <v>0</v>
      </c>
      <c r="K137" s="166">
        <v>0</v>
      </c>
    </row>
    <row r="138" spans="1:11" ht="15.75" x14ac:dyDescent="0.25">
      <c r="A138" s="304"/>
      <c r="B138" s="211"/>
      <c r="C138" s="22" t="s">
        <v>8</v>
      </c>
      <c r="D138" s="23">
        <f>D153+D158+D163+D464+D609+D614+D629</f>
        <v>0</v>
      </c>
      <c r="E138" s="23">
        <v>0</v>
      </c>
      <c r="F138" s="23">
        <v>0</v>
      </c>
      <c r="G138" s="23">
        <v>0</v>
      </c>
      <c r="H138" s="23">
        <v>0</v>
      </c>
      <c r="I138" s="24">
        <v>0</v>
      </c>
      <c r="J138" s="24">
        <v>0</v>
      </c>
      <c r="K138" s="166">
        <v>0</v>
      </c>
    </row>
    <row r="139" spans="1:11" ht="15.75" x14ac:dyDescent="0.25">
      <c r="A139" s="304"/>
      <c r="B139" s="211" t="s">
        <v>15</v>
      </c>
      <c r="C139" s="22" t="s">
        <v>4</v>
      </c>
      <c r="D139" s="23">
        <f>D140+D141+D142+D143</f>
        <v>20904.3</v>
      </c>
      <c r="E139" s="23">
        <f t="shared" ref="E139:K139" si="63">E140+E141+E142+E143</f>
        <v>22356.65</v>
      </c>
      <c r="F139" s="23">
        <f>F140+F141</f>
        <v>7976.5</v>
      </c>
      <c r="G139" s="23">
        <f t="shared" si="63"/>
        <v>45170.2</v>
      </c>
      <c r="H139" s="112">
        <f t="shared" si="63"/>
        <v>17925.199999999997</v>
      </c>
      <c r="I139" s="24">
        <f t="shared" ref="I139:J139" si="64">I140+I141+I142+I143</f>
        <v>13543.6</v>
      </c>
      <c r="J139" s="24">
        <f t="shared" si="64"/>
        <v>1905</v>
      </c>
      <c r="K139" s="166">
        <f t="shared" si="63"/>
        <v>41</v>
      </c>
    </row>
    <row r="140" spans="1:11" ht="15.75" x14ac:dyDescent="0.25">
      <c r="A140" s="304"/>
      <c r="B140" s="211"/>
      <c r="C140" s="22" t="s">
        <v>5</v>
      </c>
      <c r="D140" s="23">
        <v>9112.2999999999993</v>
      </c>
      <c r="E140" s="23">
        <f>E145+E456+E606+E611+E616+E621+E626+E631+E636</f>
        <v>5267.85</v>
      </c>
      <c r="F140" s="23">
        <f>F145+F456+F601+F626</f>
        <v>3549.1</v>
      </c>
      <c r="G140" s="23">
        <f>G145+G456</f>
        <v>11937.7</v>
      </c>
      <c r="H140" s="112">
        <f>H145+H456+H601+H626+H586</f>
        <v>17925.199999999997</v>
      </c>
      <c r="I140" s="144">
        <f>I145+I456</f>
        <v>13543.6</v>
      </c>
      <c r="J140" s="24">
        <f>J145+J456</f>
        <v>1905</v>
      </c>
      <c r="K140" s="166">
        <f>K145+K456</f>
        <v>41</v>
      </c>
    </row>
    <row r="141" spans="1:11" ht="15.75" x14ac:dyDescent="0.25">
      <c r="A141" s="304"/>
      <c r="B141" s="211"/>
      <c r="C141" s="22" t="s">
        <v>6</v>
      </c>
      <c r="D141" s="23">
        <f t="shared" ref="D141:K141" si="65">D151+D156+D161+D462+D607+D612+D627</f>
        <v>11792</v>
      </c>
      <c r="E141" s="23">
        <f t="shared" si="65"/>
        <v>17088.8</v>
      </c>
      <c r="F141" s="23">
        <f t="shared" si="65"/>
        <v>4427.3999999999996</v>
      </c>
      <c r="G141" s="23">
        <f t="shared" si="65"/>
        <v>33232.5</v>
      </c>
      <c r="H141" s="23">
        <f t="shared" si="65"/>
        <v>0</v>
      </c>
      <c r="I141" s="24">
        <f t="shared" si="65"/>
        <v>0</v>
      </c>
      <c r="J141" s="24">
        <f t="shared" ref="J141" si="66">J151+J156+J161+J462+J607+J612+J627</f>
        <v>0</v>
      </c>
      <c r="K141" s="166">
        <f t="shared" si="65"/>
        <v>0</v>
      </c>
    </row>
    <row r="142" spans="1:11" ht="15.75" x14ac:dyDescent="0.25">
      <c r="A142" s="304"/>
      <c r="B142" s="211"/>
      <c r="C142" s="22" t="s">
        <v>7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4">
        <v>0</v>
      </c>
      <c r="J142" s="24">
        <v>0</v>
      </c>
      <c r="K142" s="166">
        <v>0</v>
      </c>
    </row>
    <row r="143" spans="1:11" ht="20.45" customHeight="1" thickBot="1" x14ac:dyDescent="0.3">
      <c r="A143" s="305"/>
      <c r="B143" s="306"/>
      <c r="C143" s="25" t="s">
        <v>8</v>
      </c>
      <c r="D143" s="26">
        <f>D153+D158+D163+D464+D609+D614+D629</f>
        <v>0</v>
      </c>
      <c r="E143" s="26">
        <v>0</v>
      </c>
      <c r="F143" s="26">
        <v>0</v>
      </c>
      <c r="G143" s="26">
        <v>0</v>
      </c>
      <c r="H143" s="26">
        <v>0</v>
      </c>
      <c r="I143" s="27">
        <v>0</v>
      </c>
      <c r="J143" s="27">
        <v>0</v>
      </c>
      <c r="K143" s="167">
        <v>0</v>
      </c>
    </row>
    <row r="144" spans="1:11" ht="21" customHeight="1" x14ac:dyDescent="0.25">
      <c r="A144" s="242" t="s">
        <v>16</v>
      </c>
      <c r="B144" s="223" t="s">
        <v>60</v>
      </c>
      <c r="C144" s="40" t="s">
        <v>4</v>
      </c>
      <c r="D144" s="47">
        <f t="shared" ref="D144:K144" si="67">D145+D146+D147+D148</f>
        <v>10402.6</v>
      </c>
      <c r="E144" s="47">
        <f t="shared" si="67"/>
        <v>12649.25</v>
      </c>
      <c r="F144" s="47">
        <f t="shared" si="67"/>
        <v>2872.2</v>
      </c>
      <c r="G144" s="47">
        <f t="shared" si="67"/>
        <v>44820.2</v>
      </c>
      <c r="H144" s="154">
        <f t="shared" si="67"/>
        <v>4039.3</v>
      </c>
      <c r="I144" s="48">
        <f t="shared" ref="I144:J144" si="68">I145+I146+I147+I148</f>
        <v>452.19999999999993</v>
      </c>
      <c r="J144" s="48">
        <f t="shared" si="68"/>
        <v>1905</v>
      </c>
      <c r="K144" s="178">
        <f t="shared" si="67"/>
        <v>41</v>
      </c>
    </row>
    <row r="145" spans="1:11" ht="18.600000000000001" customHeight="1" x14ac:dyDescent="0.25">
      <c r="A145" s="326"/>
      <c r="B145" s="223"/>
      <c r="C145" s="31" t="s">
        <v>5</v>
      </c>
      <c r="D145" s="49">
        <f t="shared" ref="D145:K146" si="69">D150+D155+D160</f>
        <v>4359.6000000000004</v>
      </c>
      <c r="E145" s="49">
        <f>E150+E155+E160+E165+E170</f>
        <v>1309.3499999999999</v>
      </c>
      <c r="F145" s="49">
        <f>F150+F155+F160+F165+F170</f>
        <v>2872.2</v>
      </c>
      <c r="G145" s="49">
        <f>G150+G155+G165+G170</f>
        <v>11587.7</v>
      </c>
      <c r="H145" s="155">
        <f>H150+H155+H160+H165+H170</f>
        <v>4039.3</v>
      </c>
      <c r="I145" s="50">
        <f>I150+I155+I160+I165+I170</f>
        <v>452.19999999999993</v>
      </c>
      <c r="J145" s="50">
        <f>J150+J155+J160+J165+J170</f>
        <v>1905</v>
      </c>
      <c r="K145" s="179">
        <f>K150+K155+K160+K165+K170</f>
        <v>41</v>
      </c>
    </row>
    <row r="146" spans="1:11" ht="19.899999999999999" customHeight="1" x14ac:dyDescent="0.25">
      <c r="A146" s="326"/>
      <c r="B146" s="223"/>
      <c r="C146" s="31" t="s">
        <v>6</v>
      </c>
      <c r="D146" s="49">
        <f t="shared" si="69"/>
        <v>6043</v>
      </c>
      <c r="E146" s="49">
        <f t="shared" si="69"/>
        <v>11339.9</v>
      </c>
      <c r="F146" s="49">
        <f t="shared" si="69"/>
        <v>0</v>
      </c>
      <c r="G146" s="49">
        <f t="shared" si="69"/>
        <v>33232.5</v>
      </c>
      <c r="H146" s="49">
        <f t="shared" si="69"/>
        <v>0</v>
      </c>
      <c r="I146" s="50">
        <f t="shared" ref="I146:J146" si="70">I151+I156+I161</f>
        <v>0</v>
      </c>
      <c r="J146" s="50">
        <f t="shared" si="70"/>
        <v>0</v>
      </c>
      <c r="K146" s="179">
        <f t="shared" si="69"/>
        <v>0</v>
      </c>
    </row>
    <row r="147" spans="1:11" ht="16.899999999999999" customHeight="1" x14ac:dyDescent="0.25">
      <c r="A147" s="326"/>
      <c r="B147" s="223"/>
      <c r="C147" s="31" t="s">
        <v>7</v>
      </c>
      <c r="D147" s="49">
        <v>0</v>
      </c>
      <c r="E147" s="49">
        <v>0</v>
      </c>
      <c r="F147" s="49">
        <v>0</v>
      </c>
      <c r="G147" s="49">
        <v>0</v>
      </c>
      <c r="H147" s="49">
        <v>0</v>
      </c>
      <c r="I147" s="50">
        <v>0</v>
      </c>
      <c r="J147" s="50">
        <v>0</v>
      </c>
      <c r="K147" s="179">
        <v>0</v>
      </c>
    </row>
    <row r="148" spans="1:11" ht="15" customHeight="1" thickBot="1" x14ac:dyDescent="0.3">
      <c r="A148" s="326"/>
      <c r="B148" s="245"/>
      <c r="C148" s="51" t="s">
        <v>8</v>
      </c>
      <c r="D148" s="52">
        <f t="shared" ref="D148:K148" si="71">D153+D158+D163</f>
        <v>0</v>
      </c>
      <c r="E148" s="52">
        <f t="shared" si="71"/>
        <v>0</v>
      </c>
      <c r="F148" s="52">
        <f t="shared" si="71"/>
        <v>0</v>
      </c>
      <c r="G148" s="52">
        <f t="shared" si="71"/>
        <v>0</v>
      </c>
      <c r="H148" s="52">
        <f t="shared" si="71"/>
        <v>0</v>
      </c>
      <c r="I148" s="53">
        <f t="shared" ref="I148:J148" si="72">I153+I158+I163</f>
        <v>0</v>
      </c>
      <c r="J148" s="53">
        <f t="shared" si="72"/>
        <v>0</v>
      </c>
      <c r="K148" s="180">
        <f t="shared" si="71"/>
        <v>0</v>
      </c>
    </row>
    <row r="149" spans="1:11" ht="14.45" customHeight="1" x14ac:dyDescent="0.25">
      <c r="A149" s="326"/>
      <c r="B149" s="236" t="s">
        <v>69</v>
      </c>
      <c r="C149" s="28" t="s">
        <v>4</v>
      </c>
      <c r="D149" s="54">
        <f>D150+D151+D152+D153</f>
        <v>10272.1</v>
      </c>
      <c r="E149" s="54">
        <f t="shared" ref="E149:K149" si="73">E150+E151+E152+E153</f>
        <v>12407.75</v>
      </c>
      <c r="F149" s="54">
        <f t="shared" si="73"/>
        <v>1914.4</v>
      </c>
      <c r="G149" s="54">
        <f t="shared" si="73"/>
        <v>43651.199999999997</v>
      </c>
      <c r="H149" s="54">
        <f t="shared" si="73"/>
        <v>639</v>
      </c>
      <c r="I149" s="55">
        <f t="shared" ref="I149:J149" si="74">I150+I151+I152+I153</f>
        <v>451.19999999999993</v>
      </c>
      <c r="J149" s="55">
        <f t="shared" si="74"/>
        <v>1904</v>
      </c>
      <c r="K149" s="181">
        <f t="shared" si="73"/>
        <v>40</v>
      </c>
    </row>
    <row r="150" spans="1:11" ht="15.75" x14ac:dyDescent="0.25">
      <c r="A150" s="326"/>
      <c r="B150" s="237"/>
      <c r="C150" s="31" t="s">
        <v>5</v>
      </c>
      <c r="D150" s="43">
        <f>D320+D215+D225+D260+D265+D270+D280+D305+D310+D315+D431+D330+D325+D336</f>
        <v>4229.1000000000004</v>
      </c>
      <c r="E150" s="43">
        <f>E175+E180+E185+E215+E235+E240+E245+E431</f>
        <v>1067.8499999999999</v>
      </c>
      <c r="F150" s="43">
        <f>F185+F195+F225+F411+F431</f>
        <v>1914.4</v>
      </c>
      <c r="G150" s="43">
        <f>G190+G230+G255+G421+G426+G431</f>
        <v>10418.700000000001</v>
      </c>
      <c r="H150" s="143">
        <f>H190+H205+H210+H230+H250+H255+H280+H285+H295+H431</f>
        <v>639</v>
      </c>
      <c r="I150" s="44">
        <f>I190+I205+I210+I280+I285+I290+I431</f>
        <v>451.19999999999993</v>
      </c>
      <c r="J150" s="44">
        <f>J320+J215+J225+J260+J265+J270+J280+J305+J310+J315+J431+J299</f>
        <v>1904</v>
      </c>
      <c r="K150" s="174">
        <f>K320+K215+K225+K260+K265+K270+K280+K305+K310+K315+K431+K299</f>
        <v>40</v>
      </c>
    </row>
    <row r="151" spans="1:11" ht="15.75" x14ac:dyDescent="0.25">
      <c r="A151" s="326"/>
      <c r="B151" s="237"/>
      <c r="C151" s="31" t="s">
        <v>6</v>
      </c>
      <c r="D151" s="43">
        <f>D321+D216+D226+D261+D266+D271+D281+D306+D311+D316+D432+D331</f>
        <v>6043</v>
      </c>
      <c r="E151" s="43">
        <f>E176+E181+E186+E241</f>
        <v>11339.9</v>
      </c>
      <c r="F151" s="43">
        <f>F321+F216+F226+F261+F266+F271+F281+F306+F311+F316+F432+F331</f>
        <v>0</v>
      </c>
      <c r="G151" s="43">
        <f>G191+G201+G231</f>
        <v>33232.5</v>
      </c>
      <c r="H151" s="43">
        <f>H321+H216+H226+H261+H266+H271+H281+H306+H311+H316+H432+H331</f>
        <v>0</v>
      </c>
      <c r="I151" s="44">
        <f>I321+I216+I226+I261+I266+I271+I281+I306+I311+I316+I432+I331</f>
        <v>0</v>
      </c>
      <c r="J151" s="44">
        <f>J321+J216+J226+J261+J266+J271+J281+J306+J311+J316+J432+J331</f>
        <v>0</v>
      </c>
      <c r="K151" s="174">
        <f>K321+K216+K226+K261+K266+K271+K281+K306+K311+K316+K432+K331</f>
        <v>0</v>
      </c>
    </row>
    <row r="152" spans="1:11" ht="15.75" x14ac:dyDescent="0.25">
      <c r="A152" s="326"/>
      <c r="B152" s="237"/>
      <c r="C152" s="31" t="s">
        <v>7</v>
      </c>
      <c r="D152" s="43">
        <f t="shared" ref="D152:K152" si="75">D322+D217+D227+D262+D267+D272+D282+D307+D312+D317+D433</f>
        <v>0</v>
      </c>
      <c r="E152" s="43">
        <f t="shared" si="75"/>
        <v>0</v>
      </c>
      <c r="F152" s="43">
        <f t="shared" si="75"/>
        <v>0</v>
      </c>
      <c r="G152" s="43">
        <f t="shared" si="75"/>
        <v>0</v>
      </c>
      <c r="H152" s="43">
        <f t="shared" si="75"/>
        <v>0</v>
      </c>
      <c r="I152" s="44">
        <f t="shared" si="75"/>
        <v>0</v>
      </c>
      <c r="J152" s="44">
        <f t="shared" ref="J152" si="76">J322+J217+J227+J262+J267+J272+J282+J307+J312+J317+J433</f>
        <v>0</v>
      </c>
      <c r="K152" s="174">
        <f t="shared" si="75"/>
        <v>0</v>
      </c>
    </row>
    <row r="153" spans="1:11" ht="15" customHeight="1" thickBot="1" x14ac:dyDescent="0.3">
      <c r="A153" s="326"/>
      <c r="B153" s="275"/>
      <c r="C153" s="51" t="s">
        <v>8</v>
      </c>
      <c r="D153" s="52">
        <f>D323+D218+D228+D263+D268+D273+D283+D308+D313+D318+D434+D178+D183+D334+D444</f>
        <v>0</v>
      </c>
      <c r="E153" s="52">
        <f t="shared" ref="E153:K153" si="77">E323+E218+E228+E263+E268+E273+E283+E308+E313+E318+E434</f>
        <v>0</v>
      </c>
      <c r="F153" s="52">
        <f t="shared" si="77"/>
        <v>0</v>
      </c>
      <c r="G153" s="52">
        <f t="shared" si="77"/>
        <v>0</v>
      </c>
      <c r="H153" s="52">
        <f t="shared" si="77"/>
        <v>0</v>
      </c>
      <c r="I153" s="53">
        <f t="shared" si="77"/>
        <v>0</v>
      </c>
      <c r="J153" s="53">
        <f t="shared" ref="J153" si="78">J323+J218+J228+J263+J268+J273+J283+J308+J313+J318+J434</f>
        <v>0</v>
      </c>
      <c r="K153" s="180">
        <f t="shared" si="77"/>
        <v>0</v>
      </c>
    </row>
    <row r="154" spans="1:11" ht="19.149999999999999" customHeight="1" x14ac:dyDescent="0.25">
      <c r="A154" s="326"/>
      <c r="B154" s="323" t="s">
        <v>70</v>
      </c>
      <c r="C154" s="28" t="s">
        <v>4</v>
      </c>
      <c r="D154" s="54">
        <f>+D435+D440</f>
        <v>130.5</v>
      </c>
      <c r="E154" s="54">
        <f t="shared" ref="E154:K154" si="79">+E435+E440</f>
        <v>230.5</v>
      </c>
      <c r="F154" s="54">
        <f t="shared" si="79"/>
        <v>10.5</v>
      </c>
      <c r="G154" s="54">
        <f t="shared" si="79"/>
        <v>420</v>
      </c>
      <c r="H154" s="114">
        <f t="shared" si="79"/>
        <v>20</v>
      </c>
      <c r="I154" s="55">
        <f t="shared" ref="I154:J154" si="80">+I435+I440</f>
        <v>0</v>
      </c>
      <c r="J154" s="55">
        <f t="shared" si="80"/>
        <v>0</v>
      </c>
      <c r="K154" s="181">
        <f t="shared" si="79"/>
        <v>0</v>
      </c>
    </row>
    <row r="155" spans="1:11" ht="18.600000000000001" customHeight="1" x14ac:dyDescent="0.25">
      <c r="A155" s="326"/>
      <c r="B155" s="324"/>
      <c r="C155" s="31" t="s">
        <v>5</v>
      </c>
      <c r="D155" s="43">
        <f>+D436+D441</f>
        <v>130.5</v>
      </c>
      <c r="E155" s="43">
        <f t="shared" ref="E155:K155" si="81">+E436+E441</f>
        <v>230.5</v>
      </c>
      <c r="F155" s="43">
        <f t="shared" si="81"/>
        <v>10.5</v>
      </c>
      <c r="G155" s="43">
        <f t="shared" si="81"/>
        <v>420</v>
      </c>
      <c r="H155" s="115">
        <f t="shared" si="81"/>
        <v>20</v>
      </c>
      <c r="I155" s="44">
        <f t="shared" ref="I155:J155" si="82">+I436+I441</f>
        <v>0</v>
      </c>
      <c r="J155" s="44">
        <f t="shared" si="82"/>
        <v>0</v>
      </c>
      <c r="K155" s="174">
        <f t="shared" si="81"/>
        <v>0</v>
      </c>
    </row>
    <row r="156" spans="1:11" ht="16.149999999999999" customHeight="1" x14ac:dyDescent="0.25">
      <c r="A156" s="326"/>
      <c r="B156" s="324"/>
      <c r="C156" s="31" t="s">
        <v>6</v>
      </c>
      <c r="D156" s="43">
        <v>0</v>
      </c>
      <c r="E156" s="43">
        <v>0</v>
      </c>
      <c r="F156" s="43">
        <v>0</v>
      </c>
      <c r="G156" s="43">
        <v>0</v>
      </c>
      <c r="H156" s="43">
        <v>0</v>
      </c>
      <c r="I156" s="44">
        <v>0</v>
      </c>
      <c r="J156" s="44">
        <v>0</v>
      </c>
      <c r="K156" s="174">
        <v>0</v>
      </c>
    </row>
    <row r="157" spans="1:11" ht="18" customHeight="1" x14ac:dyDescent="0.25">
      <c r="A157" s="326"/>
      <c r="B157" s="324"/>
      <c r="C157" s="31" t="s">
        <v>7</v>
      </c>
      <c r="D157" s="43">
        <v>0</v>
      </c>
      <c r="E157" s="43">
        <v>0</v>
      </c>
      <c r="F157" s="43">
        <v>0</v>
      </c>
      <c r="G157" s="43">
        <v>0</v>
      </c>
      <c r="H157" s="43">
        <v>0</v>
      </c>
      <c r="I157" s="44">
        <v>0</v>
      </c>
      <c r="J157" s="44">
        <v>0</v>
      </c>
      <c r="K157" s="174">
        <v>0</v>
      </c>
    </row>
    <row r="158" spans="1:11" ht="50.45" customHeight="1" thickBot="1" x14ac:dyDescent="0.3">
      <c r="A158" s="326"/>
      <c r="B158" s="325"/>
      <c r="C158" s="51" t="s">
        <v>8</v>
      </c>
      <c r="D158" s="52">
        <v>0</v>
      </c>
      <c r="E158" s="52">
        <v>0</v>
      </c>
      <c r="F158" s="52">
        <v>0</v>
      </c>
      <c r="G158" s="52">
        <v>0</v>
      </c>
      <c r="H158" s="52">
        <v>0</v>
      </c>
      <c r="I158" s="53">
        <v>0</v>
      </c>
      <c r="J158" s="53">
        <v>0</v>
      </c>
      <c r="K158" s="180">
        <v>0</v>
      </c>
    </row>
    <row r="159" spans="1:11" ht="18.600000000000001" customHeight="1" x14ac:dyDescent="0.25">
      <c r="A159" s="326"/>
      <c r="B159" s="256" t="s">
        <v>17</v>
      </c>
      <c r="C159" s="40" t="s">
        <v>4</v>
      </c>
      <c r="D159" s="56">
        <f>+D445</f>
        <v>0</v>
      </c>
      <c r="E159" s="56">
        <f>+E445</f>
        <v>0</v>
      </c>
      <c r="F159" s="56">
        <f t="shared" ref="F159:K159" si="83">+F445</f>
        <v>0</v>
      </c>
      <c r="G159" s="56">
        <f t="shared" si="83"/>
        <v>0</v>
      </c>
      <c r="H159" s="56">
        <f t="shared" si="83"/>
        <v>0</v>
      </c>
      <c r="I159" s="57">
        <f t="shared" ref="I159:J159" si="84">+I445</f>
        <v>0</v>
      </c>
      <c r="J159" s="57">
        <f t="shared" si="84"/>
        <v>0</v>
      </c>
      <c r="K159" s="182">
        <f t="shared" si="83"/>
        <v>0</v>
      </c>
    </row>
    <row r="160" spans="1:11" ht="18.600000000000001" customHeight="1" x14ac:dyDescent="0.25">
      <c r="A160" s="326"/>
      <c r="B160" s="237"/>
      <c r="C160" s="31" t="s">
        <v>5</v>
      </c>
      <c r="D160" s="43">
        <f>+D446</f>
        <v>0</v>
      </c>
      <c r="E160" s="43">
        <f>+E446</f>
        <v>0</v>
      </c>
      <c r="F160" s="43">
        <f t="shared" ref="F160:K160" si="85">+F446</f>
        <v>0</v>
      </c>
      <c r="G160" s="43">
        <f t="shared" si="85"/>
        <v>0</v>
      </c>
      <c r="H160" s="43">
        <f t="shared" si="85"/>
        <v>0</v>
      </c>
      <c r="I160" s="44">
        <f t="shared" ref="I160:J160" si="86">+I446</f>
        <v>0</v>
      </c>
      <c r="J160" s="44">
        <f t="shared" si="86"/>
        <v>0</v>
      </c>
      <c r="K160" s="174">
        <f t="shared" si="85"/>
        <v>0</v>
      </c>
    </row>
    <row r="161" spans="1:11" ht="18.600000000000001" customHeight="1" x14ac:dyDescent="0.25">
      <c r="A161" s="326"/>
      <c r="B161" s="237"/>
      <c r="C161" s="31" t="s">
        <v>6</v>
      </c>
      <c r="D161" s="43">
        <v>0</v>
      </c>
      <c r="E161" s="43">
        <v>0</v>
      </c>
      <c r="F161" s="43">
        <v>0</v>
      </c>
      <c r="G161" s="43">
        <v>0</v>
      </c>
      <c r="H161" s="43">
        <v>0</v>
      </c>
      <c r="I161" s="44">
        <v>0</v>
      </c>
      <c r="J161" s="44">
        <v>0</v>
      </c>
      <c r="K161" s="174">
        <v>0</v>
      </c>
    </row>
    <row r="162" spans="1:11" ht="18" customHeight="1" x14ac:dyDescent="0.25">
      <c r="A162" s="326"/>
      <c r="B162" s="237"/>
      <c r="C162" s="31" t="s">
        <v>7</v>
      </c>
      <c r="D162" s="43">
        <v>0</v>
      </c>
      <c r="E162" s="43">
        <v>0</v>
      </c>
      <c r="F162" s="43">
        <v>0</v>
      </c>
      <c r="G162" s="43">
        <v>0</v>
      </c>
      <c r="H162" s="43">
        <v>0</v>
      </c>
      <c r="I162" s="44">
        <v>0</v>
      </c>
      <c r="J162" s="44">
        <v>0</v>
      </c>
      <c r="K162" s="174">
        <v>0</v>
      </c>
    </row>
    <row r="163" spans="1:11" ht="13.9" customHeight="1" thickBot="1" x14ac:dyDescent="0.3">
      <c r="A163" s="326"/>
      <c r="B163" s="275"/>
      <c r="C163" s="51" t="s">
        <v>8</v>
      </c>
      <c r="D163" s="52">
        <v>0</v>
      </c>
      <c r="E163" s="52">
        <v>0</v>
      </c>
      <c r="F163" s="52">
        <v>0</v>
      </c>
      <c r="G163" s="52">
        <v>0</v>
      </c>
      <c r="H163" s="52">
        <v>0</v>
      </c>
      <c r="I163" s="53">
        <v>0</v>
      </c>
      <c r="J163" s="53">
        <v>0</v>
      </c>
      <c r="K163" s="180">
        <v>0</v>
      </c>
    </row>
    <row r="164" spans="1:11" ht="13.9" customHeight="1" x14ac:dyDescent="0.25">
      <c r="A164" s="201"/>
      <c r="B164" s="240" t="s">
        <v>59</v>
      </c>
      <c r="C164" s="28" t="s">
        <v>4</v>
      </c>
      <c r="D164" s="56">
        <f>+D450</f>
        <v>0</v>
      </c>
      <c r="E164" s="54">
        <f>E165+E166</f>
        <v>1</v>
      </c>
      <c r="F164" s="54">
        <f>F165+F166</f>
        <v>1</v>
      </c>
      <c r="G164" s="54">
        <f>G165+G166</f>
        <v>1</v>
      </c>
      <c r="H164" s="56">
        <f t="shared" ref="H164:K165" si="87">+H450</f>
        <v>1</v>
      </c>
      <c r="I164" s="57">
        <f t="shared" si="87"/>
        <v>1</v>
      </c>
      <c r="J164" s="57">
        <f t="shared" ref="J164" si="88">+J450</f>
        <v>1</v>
      </c>
      <c r="K164" s="182">
        <f t="shared" si="87"/>
        <v>1</v>
      </c>
    </row>
    <row r="165" spans="1:11" ht="13.9" customHeight="1" x14ac:dyDescent="0.25">
      <c r="A165" s="201"/>
      <c r="B165" s="223"/>
      <c r="C165" s="31" t="s">
        <v>5</v>
      </c>
      <c r="D165" s="43">
        <f>+D451</f>
        <v>0</v>
      </c>
      <c r="E165" s="43">
        <f>E451+E452</f>
        <v>1</v>
      </c>
      <c r="F165" s="43">
        <f>F451+F452</f>
        <v>1</v>
      </c>
      <c r="G165" s="43">
        <f>G451+G452</f>
        <v>1</v>
      </c>
      <c r="H165" s="43">
        <f t="shared" si="87"/>
        <v>1</v>
      </c>
      <c r="I165" s="44">
        <f t="shared" si="87"/>
        <v>1</v>
      </c>
      <c r="J165" s="44">
        <f t="shared" ref="J165" si="89">+J451</f>
        <v>1</v>
      </c>
      <c r="K165" s="174">
        <f t="shared" si="87"/>
        <v>1</v>
      </c>
    </row>
    <row r="166" spans="1:11" ht="13.9" customHeight="1" x14ac:dyDescent="0.25">
      <c r="A166" s="201"/>
      <c r="B166" s="223"/>
      <c r="C166" s="31" t="s">
        <v>6</v>
      </c>
      <c r="D166" s="43">
        <v>0</v>
      </c>
      <c r="E166" s="43">
        <v>0</v>
      </c>
      <c r="F166" s="43">
        <v>0</v>
      </c>
      <c r="G166" s="43">
        <v>0</v>
      </c>
      <c r="H166" s="43">
        <v>0</v>
      </c>
      <c r="I166" s="44">
        <v>0</v>
      </c>
      <c r="J166" s="44">
        <v>0</v>
      </c>
      <c r="K166" s="174">
        <v>0</v>
      </c>
    </row>
    <row r="167" spans="1:11" ht="13.9" customHeight="1" x14ac:dyDescent="0.25">
      <c r="A167" s="201"/>
      <c r="B167" s="223"/>
      <c r="C167" s="31" t="s">
        <v>7</v>
      </c>
      <c r="D167" s="43">
        <v>0</v>
      </c>
      <c r="E167" s="43">
        <v>0</v>
      </c>
      <c r="F167" s="43">
        <v>0</v>
      </c>
      <c r="G167" s="43">
        <v>0</v>
      </c>
      <c r="H167" s="43">
        <v>0</v>
      </c>
      <c r="I167" s="44">
        <v>0</v>
      </c>
      <c r="J167" s="44">
        <v>0</v>
      </c>
      <c r="K167" s="174">
        <v>0</v>
      </c>
    </row>
    <row r="168" spans="1:11" ht="67.150000000000006" customHeight="1" thickBot="1" x14ac:dyDescent="0.3">
      <c r="A168" s="201"/>
      <c r="B168" s="245"/>
      <c r="C168" s="51" t="s">
        <v>8</v>
      </c>
      <c r="D168" s="52">
        <v>0</v>
      </c>
      <c r="E168" s="52">
        <v>0</v>
      </c>
      <c r="F168" s="52">
        <v>0</v>
      </c>
      <c r="G168" s="52">
        <v>0</v>
      </c>
      <c r="H168" s="52">
        <v>0</v>
      </c>
      <c r="I168" s="53">
        <v>0</v>
      </c>
      <c r="J168" s="53">
        <v>0</v>
      </c>
      <c r="K168" s="180">
        <v>0</v>
      </c>
    </row>
    <row r="169" spans="1:11" ht="21" customHeight="1" x14ac:dyDescent="0.25">
      <c r="A169" s="201"/>
      <c r="B169" s="327" t="s">
        <v>15</v>
      </c>
      <c r="C169" s="28" t="s">
        <v>4</v>
      </c>
      <c r="D169" s="56">
        <v>0</v>
      </c>
      <c r="E169" s="56">
        <f>E170+E171+E173</f>
        <v>10</v>
      </c>
      <c r="F169" s="56">
        <f>F170+F172</f>
        <v>946.3</v>
      </c>
      <c r="G169" s="56">
        <f>G170+G172</f>
        <v>748</v>
      </c>
      <c r="H169" s="146">
        <f>H170+H171+H173</f>
        <v>3379.3</v>
      </c>
      <c r="I169" s="57">
        <v>0</v>
      </c>
      <c r="J169" s="57">
        <v>0</v>
      </c>
      <c r="K169" s="182">
        <v>0</v>
      </c>
    </row>
    <row r="170" spans="1:11" ht="21" customHeight="1" x14ac:dyDescent="0.25">
      <c r="A170" s="201"/>
      <c r="B170" s="328"/>
      <c r="C170" s="31" t="s">
        <v>5</v>
      </c>
      <c r="D170" s="43">
        <v>0</v>
      </c>
      <c r="E170" s="47">
        <f>E220+E270</f>
        <v>10</v>
      </c>
      <c r="F170" s="43">
        <f>F341+F371+F376+F381+F386+F391+F396</f>
        <v>946.3</v>
      </c>
      <c r="G170" s="43">
        <f>G401+G406</f>
        <v>748</v>
      </c>
      <c r="H170" s="147">
        <v>3379.3</v>
      </c>
      <c r="I170" s="44">
        <v>0</v>
      </c>
      <c r="J170" s="44">
        <v>0</v>
      </c>
      <c r="K170" s="174">
        <v>0</v>
      </c>
    </row>
    <row r="171" spans="1:11" ht="21" customHeight="1" x14ac:dyDescent="0.25">
      <c r="A171" s="201"/>
      <c r="B171" s="328"/>
      <c r="C171" s="31" t="s">
        <v>6</v>
      </c>
      <c r="D171" s="43">
        <v>0</v>
      </c>
      <c r="E171" s="43">
        <v>0</v>
      </c>
      <c r="F171" s="43">
        <v>0</v>
      </c>
      <c r="G171" s="43">
        <v>0</v>
      </c>
      <c r="H171" s="43">
        <v>0</v>
      </c>
      <c r="I171" s="44">
        <v>0</v>
      </c>
      <c r="J171" s="44">
        <v>0</v>
      </c>
      <c r="K171" s="174">
        <v>0</v>
      </c>
    </row>
    <row r="172" spans="1:11" ht="21" customHeight="1" x14ac:dyDescent="0.25">
      <c r="A172" s="201"/>
      <c r="B172" s="328"/>
      <c r="C172" s="31" t="s">
        <v>7</v>
      </c>
      <c r="D172" s="43">
        <v>0</v>
      </c>
      <c r="E172" s="43">
        <v>0</v>
      </c>
      <c r="F172" s="43">
        <v>0</v>
      </c>
      <c r="G172" s="43">
        <v>0</v>
      </c>
      <c r="H172" s="43">
        <v>0</v>
      </c>
      <c r="I172" s="44">
        <v>0</v>
      </c>
      <c r="J172" s="44">
        <v>0</v>
      </c>
      <c r="K172" s="174">
        <v>0</v>
      </c>
    </row>
    <row r="173" spans="1:11" ht="21" customHeight="1" thickBot="1" x14ac:dyDescent="0.3">
      <c r="A173" s="202"/>
      <c r="B173" s="329"/>
      <c r="C173" s="51" t="s">
        <v>8</v>
      </c>
      <c r="D173" s="52">
        <v>0</v>
      </c>
      <c r="E173" s="52">
        <v>0</v>
      </c>
      <c r="F173" s="52">
        <v>0</v>
      </c>
      <c r="G173" s="52">
        <v>0</v>
      </c>
      <c r="H173" s="52">
        <v>0</v>
      </c>
      <c r="I173" s="53">
        <v>0</v>
      </c>
      <c r="J173" s="53">
        <v>0</v>
      </c>
      <c r="K173" s="180">
        <v>0</v>
      </c>
    </row>
    <row r="174" spans="1:11" ht="22.9" customHeight="1" x14ac:dyDescent="0.25">
      <c r="A174" s="231" t="s">
        <v>47</v>
      </c>
      <c r="B174" s="260" t="s">
        <v>68</v>
      </c>
      <c r="C174" s="58" t="s">
        <v>4</v>
      </c>
      <c r="D174" s="39">
        <f>D175+D176+D177+D178</f>
        <v>0</v>
      </c>
      <c r="E174" s="39">
        <f t="shared" ref="E174:K174" si="90">E175+E176+E177+E178</f>
        <v>1029</v>
      </c>
      <c r="F174" s="39">
        <f t="shared" si="90"/>
        <v>0</v>
      </c>
      <c r="G174" s="39">
        <f t="shared" si="90"/>
        <v>0</v>
      </c>
      <c r="H174" s="39">
        <f t="shared" si="90"/>
        <v>0</v>
      </c>
      <c r="I174" s="59">
        <f t="shared" ref="I174:J174" si="91">I175+I176+I177+I178</f>
        <v>0</v>
      </c>
      <c r="J174" s="59">
        <f t="shared" si="91"/>
        <v>0</v>
      </c>
      <c r="K174" s="183">
        <f t="shared" si="90"/>
        <v>0</v>
      </c>
    </row>
    <row r="175" spans="1:11" ht="22.9" customHeight="1" x14ac:dyDescent="0.25">
      <c r="A175" s="231"/>
      <c r="B175" s="206"/>
      <c r="C175" s="13" t="s">
        <v>5</v>
      </c>
      <c r="D175" s="14">
        <v>0</v>
      </c>
      <c r="E175" s="14">
        <v>72</v>
      </c>
      <c r="F175" s="14">
        <v>0</v>
      </c>
      <c r="G175" s="14">
        <v>0</v>
      </c>
      <c r="H175" s="14">
        <v>0</v>
      </c>
      <c r="I175" s="15">
        <v>0</v>
      </c>
      <c r="J175" s="15">
        <v>0</v>
      </c>
      <c r="K175" s="149">
        <v>0</v>
      </c>
    </row>
    <row r="176" spans="1:11" ht="22.15" customHeight="1" x14ac:dyDescent="0.25">
      <c r="A176" s="231"/>
      <c r="B176" s="206"/>
      <c r="C176" s="13" t="s">
        <v>6</v>
      </c>
      <c r="D176" s="14">
        <v>0</v>
      </c>
      <c r="E176" s="14">
        <v>957</v>
      </c>
      <c r="F176" s="14">
        <v>0</v>
      </c>
      <c r="G176" s="14">
        <v>0</v>
      </c>
      <c r="H176" s="14">
        <v>0</v>
      </c>
      <c r="I176" s="15">
        <v>0</v>
      </c>
      <c r="J176" s="15">
        <v>0</v>
      </c>
      <c r="K176" s="149">
        <v>0</v>
      </c>
    </row>
    <row r="177" spans="1:11" ht="22.9" customHeight="1" x14ac:dyDescent="0.25">
      <c r="A177" s="231"/>
      <c r="B177" s="206"/>
      <c r="C177" s="13" t="s">
        <v>7</v>
      </c>
      <c r="D177" s="14">
        <v>0</v>
      </c>
      <c r="E177" s="14">
        <v>0</v>
      </c>
      <c r="F177" s="14">
        <v>0</v>
      </c>
      <c r="G177" s="14">
        <v>0</v>
      </c>
      <c r="H177" s="14">
        <v>0</v>
      </c>
      <c r="I177" s="15">
        <v>0</v>
      </c>
      <c r="J177" s="15">
        <v>0</v>
      </c>
      <c r="K177" s="149">
        <v>0</v>
      </c>
    </row>
    <row r="178" spans="1:11" ht="21" customHeight="1" x14ac:dyDescent="0.25">
      <c r="A178" s="232"/>
      <c r="B178" s="206"/>
      <c r="C178" s="13" t="s">
        <v>8</v>
      </c>
      <c r="D178" s="14">
        <v>0</v>
      </c>
      <c r="E178" s="14">
        <v>0</v>
      </c>
      <c r="F178" s="14">
        <v>0</v>
      </c>
      <c r="G178" s="14">
        <v>0</v>
      </c>
      <c r="H178" s="14">
        <v>0</v>
      </c>
      <c r="I178" s="15">
        <v>0</v>
      </c>
      <c r="J178" s="15">
        <v>0</v>
      </c>
      <c r="K178" s="149">
        <v>0</v>
      </c>
    </row>
    <row r="179" spans="1:11" ht="22.15" customHeight="1" x14ac:dyDescent="0.25">
      <c r="A179" s="230" t="s">
        <v>46</v>
      </c>
      <c r="B179" s="206"/>
      <c r="C179" s="13" t="s">
        <v>4</v>
      </c>
      <c r="D179" s="14">
        <f>D180+D181+D182+D183</f>
        <v>0</v>
      </c>
      <c r="E179" s="14">
        <f t="shared" ref="E179:K179" si="92">E180+E181+E182+E183</f>
        <v>892.5</v>
      </c>
      <c r="F179" s="14">
        <f t="shared" si="92"/>
        <v>0</v>
      </c>
      <c r="G179" s="14">
        <f t="shared" si="92"/>
        <v>0</v>
      </c>
      <c r="H179" s="14">
        <f t="shared" si="92"/>
        <v>0</v>
      </c>
      <c r="I179" s="15">
        <f t="shared" ref="I179:J179" si="93">I180+I181+I182+I183</f>
        <v>0</v>
      </c>
      <c r="J179" s="15">
        <f t="shared" si="93"/>
        <v>0</v>
      </c>
      <c r="K179" s="149">
        <f t="shared" si="92"/>
        <v>0</v>
      </c>
    </row>
    <row r="180" spans="1:11" ht="22.15" customHeight="1" x14ac:dyDescent="0.25">
      <c r="A180" s="231"/>
      <c r="B180" s="206"/>
      <c r="C180" s="13" t="s">
        <v>5</v>
      </c>
      <c r="D180" s="14">
        <v>0</v>
      </c>
      <c r="E180" s="14">
        <v>62.5</v>
      </c>
      <c r="F180" s="14">
        <v>0</v>
      </c>
      <c r="G180" s="14">
        <v>0</v>
      </c>
      <c r="H180" s="14">
        <v>0</v>
      </c>
      <c r="I180" s="15">
        <v>0</v>
      </c>
      <c r="J180" s="15">
        <v>0</v>
      </c>
      <c r="K180" s="149">
        <v>0</v>
      </c>
    </row>
    <row r="181" spans="1:11" ht="22.9" customHeight="1" x14ac:dyDescent="0.25">
      <c r="A181" s="231"/>
      <c r="B181" s="206"/>
      <c r="C181" s="13" t="s">
        <v>6</v>
      </c>
      <c r="D181" s="14">
        <v>0</v>
      </c>
      <c r="E181" s="14">
        <v>830</v>
      </c>
      <c r="F181" s="14">
        <v>0</v>
      </c>
      <c r="G181" s="14">
        <v>0</v>
      </c>
      <c r="H181" s="14">
        <v>0</v>
      </c>
      <c r="I181" s="15">
        <v>0</v>
      </c>
      <c r="J181" s="15">
        <v>0</v>
      </c>
      <c r="K181" s="149">
        <v>0</v>
      </c>
    </row>
    <row r="182" spans="1:11" ht="23.45" customHeight="1" x14ac:dyDescent="0.25">
      <c r="A182" s="231"/>
      <c r="B182" s="206"/>
      <c r="C182" s="13" t="s">
        <v>7</v>
      </c>
      <c r="D182" s="14">
        <v>0</v>
      </c>
      <c r="E182" s="14">
        <v>0</v>
      </c>
      <c r="F182" s="14">
        <v>0</v>
      </c>
      <c r="G182" s="14">
        <v>0</v>
      </c>
      <c r="H182" s="14">
        <v>0</v>
      </c>
      <c r="I182" s="15">
        <v>0</v>
      </c>
      <c r="J182" s="15">
        <v>0</v>
      </c>
      <c r="K182" s="149">
        <v>0</v>
      </c>
    </row>
    <row r="183" spans="1:11" ht="16.149999999999999" customHeight="1" x14ac:dyDescent="0.25">
      <c r="A183" s="232"/>
      <c r="B183" s="206"/>
      <c r="C183" s="13" t="s">
        <v>8</v>
      </c>
      <c r="D183" s="14">
        <v>0</v>
      </c>
      <c r="E183" s="14">
        <v>0</v>
      </c>
      <c r="F183" s="14">
        <v>0</v>
      </c>
      <c r="G183" s="14">
        <v>0</v>
      </c>
      <c r="H183" s="14">
        <v>0</v>
      </c>
      <c r="I183" s="15">
        <v>0</v>
      </c>
      <c r="J183" s="15">
        <v>0</v>
      </c>
      <c r="K183" s="149">
        <v>0</v>
      </c>
    </row>
    <row r="184" spans="1:11" ht="18" customHeight="1" x14ac:dyDescent="0.25">
      <c r="A184" s="230" t="s">
        <v>45</v>
      </c>
      <c r="B184" s="206"/>
      <c r="C184" s="13" t="s">
        <v>4</v>
      </c>
      <c r="D184" s="14">
        <f>D185+D186+D187+D188</f>
        <v>0</v>
      </c>
      <c r="E184" s="14">
        <f t="shared" ref="E184:K184" si="94">E185+E186+E187+E188</f>
        <v>384.95</v>
      </c>
      <c r="F184" s="14">
        <f t="shared" si="94"/>
        <v>0</v>
      </c>
      <c r="G184" s="14">
        <f t="shared" si="94"/>
        <v>0</v>
      </c>
      <c r="H184" s="14">
        <f t="shared" si="94"/>
        <v>0</v>
      </c>
      <c r="I184" s="15">
        <f t="shared" ref="I184:J184" si="95">I185+I186+I187+I188</f>
        <v>0</v>
      </c>
      <c r="J184" s="15">
        <f t="shared" si="95"/>
        <v>0</v>
      </c>
      <c r="K184" s="149">
        <f t="shared" si="94"/>
        <v>0</v>
      </c>
    </row>
    <row r="185" spans="1:11" ht="18" customHeight="1" x14ac:dyDescent="0.25">
      <c r="A185" s="231"/>
      <c r="B185" s="206"/>
      <c r="C185" s="13" t="s">
        <v>5</v>
      </c>
      <c r="D185" s="14">
        <v>0</v>
      </c>
      <c r="E185" s="14">
        <v>26.95</v>
      </c>
      <c r="F185" s="14">
        <v>0</v>
      </c>
      <c r="G185" s="14">
        <v>0</v>
      </c>
      <c r="H185" s="14">
        <v>0</v>
      </c>
      <c r="I185" s="15">
        <v>0</v>
      </c>
      <c r="J185" s="15">
        <v>0</v>
      </c>
      <c r="K185" s="149">
        <v>0</v>
      </c>
    </row>
    <row r="186" spans="1:11" ht="18" customHeight="1" x14ac:dyDescent="0.25">
      <c r="A186" s="231"/>
      <c r="B186" s="206"/>
      <c r="C186" s="13" t="s">
        <v>6</v>
      </c>
      <c r="D186" s="14">
        <v>0</v>
      </c>
      <c r="E186" s="14">
        <v>358</v>
      </c>
      <c r="F186" s="14">
        <v>0</v>
      </c>
      <c r="G186" s="14">
        <v>0</v>
      </c>
      <c r="H186" s="14">
        <v>0</v>
      </c>
      <c r="I186" s="15">
        <v>0</v>
      </c>
      <c r="J186" s="15">
        <v>0</v>
      </c>
      <c r="K186" s="149">
        <v>0</v>
      </c>
    </row>
    <row r="187" spans="1:11" ht="18" customHeight="1" x14ac:dyDescent="0.25">
      <c r="A187" s="231"/>
      <c r="B187" s="206"/>
      <c r="C187" s="13" t="s">
        <v>7</v>
      </c>
      <c r="D187" s="14">
        <v>0</v>
      </c>
      <c r="E187" s="14">
        <v>0</v>
      </c>
      <c r="F187" s="14">
        <v>0</v>
      </c>
      <c r="G187" s="14">
        <v>0</v>
      </c>
      <c r="H187" s="14">
        <v>0</v>
      </c>
      <c r="I187" s="15">
        <v>0</v>
      </c>
      <c r="J187" s="15">
        <v>0</v>
      </c>
      <c r="K187" s="149">
        <v>0</v>
      </c>
    </row>
    <row r="188" spans="1:11" ht="20.45" customHeight="1" x14ac:dyDescent="0.25">
      <c r="A188" s="232"/>
      <c r="B188" s="226"/>
      <c r="C188" s="13" t="s">
        <v>8</v>
      </c>
      <c r="D188" s="14">
        <v>0</v>
      </c>
      <c r="E188" s="14">
        <v>0</v>
      </c>
      <c r="F188" s="14">
        <v>0</v>
      </c>
      <c r="G188" s="14">
        <v>0</v>
      </c>
      <c r="H188" s="14">
        <v>0</v>
      </c>
      <c r="I188" s="15">
        <v>0</v>
      </c>
      <c r="J188" s="15">
        <v>0</v>
      </c>
      <c r="K188" s="149">
        <v>0</v>
      </c>
    </row>
    <row r="189" spans="1:11" ht="21" customHeight="1" x14ac:dyDescent="0.25">
      <c r="A189" s="292" t="s">
        <v>86</v>
      </c>
      <c r="B189" s="197" t="s">
        <v>37</v>
      </c>
      <c r="C189" s="13" t="s">
        <v>4</v>
      </c>
      <c r="D189" s="14">
        <f>D190+D191+D192+D193</f>
        <v>0</v>
      </c>
      <c r="E189" s="14">
        <f>E190+E191+E192+E193</f>
        <v>0</v>
      </c>
      <c r="F189" s="14">
        <f>F190+F191+F192+F193</f>
        <v>0</v>
      </c>
      <c r="G189" s="14">
        <f>G190+G191+G193</f>
        <v>0</v>
      </c>
      <c r="H189" s="14">
        <f>H190+H191+H192+H193</f>
        <v>0</v>
      </c>
      <c r="I189" s="15">
        <f>I190+I191+I192+I193</f>
        <v>38.4</v>
      </c>
      <c r="J189" s="15">
        <f>J190+J191+J192+J193</f>
        <v>0</v>
      </c>
      <c r="K189" s="149">
        <f>K190+K191+K192+K193</f>
        <v>0</v>
      </c>
    </row>
    <row r="190" spans="1:11" ht="20.45" customHeight="1" x14ac:dyDescent="0.25">
      <c r="A190" s="248"/>
      <c r="B190" s="206"/>
      <c r="C190" s="13" t="s">
        <v>5</v>
      </c>
      <c r="D190" s="14">
        <v>0</v>
      </c>
      <c r="E190" s="14">
        <v>0</v>
      </c>
      <c r="F190" s="14">
        <v>0</v>
      </c>
      <c r="G190" s="14">
        <v>0</v>
      </c>
      <c r="H190" s="111">
        <v>0</v>
      </c>
      <c r="I190" s="15">
        <v>38.4</v>
      </c>
      <c r="J190" s="15">
        <v>0</v>
      </c>
      <c r="K190" s="149">
        <v>0</v>
      </c>
    </row>
    <row r="191" spans="1:11" ht="21.6" customHeight="1" x14ac:dyDescent="0.25">
      <c r="A191" s="248"/>
      <c r="B191" s="206"/>
      <c r="C191" s="13" t="s">
        <v>6</v>
      </c>
      <c r="D191" s="14">
        <v>0</v>
      </c>
      <c r="E191" s="14">
        <v>0</v>
      </c>
      <c r="F191" s="14">
        <v>0</v>
      </c>
      <c r="G191" s="14">
        <v>0</v>
      </c>
      <c r="H191" s="14">
        <v>0</v>
      </c>
      <c r="I191" s="141">
        <v>0</v>
      </c>
      <c r="J191" s="15">
        <v>0</v>
      </c>
      <c r="K191" s="149">
        <v>0</v>
      </c>
    </row>
    <row r="192" spans="1:11" ht="22.15" customHeight="1" x14ac:dyDescent="0.25">
      <c r="A192" s="248"/>
      <c r="B192" s="206"/>
      <c r="C192" s="13" t="s">
        <v>7</v>
      </c>
      <c r="D192" s="14">
        <v>0</v>
      </c>
      <c r="E192" s="14">
        <v>0</v>
      </c>
      <c r="F192" s="14">
        <v>0</v>
      </c>
      <c r="G192" s="14">
        <v>0</v>
      </c>
      <c r="H192" s="14">
        <v>0</v>
      </c>
      <c r="I192" s="15">
        <v>0</v>
      </c>
      <c r="J192" s="15">
        <v>0</v>
      </c>
      <c r="K192" s="149">
        <v>0</v>
      </c>
    </row>
    <row r="193" spans="1:11" ht="21" customHeight="1" x14ac:dyDescent="0.25">
      <c r="A193" s="293"/>
      <c r="B193" s="226"/>
      <c r="C193" s="13" t="s">
        <v>8</v>
      </c>
      <c r="D193" s="14">
        <v>0</v>
      </c>
      <c r="E193" s="14">
        <v>0</v>
      </c>
      <c r="F193" s="14">
        <v>0</v>
      </c>
      <c r="G193" s="14">
        <v>0</v>
      </c>
      <c r="H193" s="14">
        <v>0</v>
      </c>
      <c r="I193" s="142">
        <v>0</v>
      </c>
      <c r="J193" s="15">
        <v>0</v>
      </c>
      <c r="K193" s="149">
        <v>0</v>
      </c>
    </row>
    <row r="194" spans="1:11" ht="22.9" customHeight="1" x14ac:dyDescent="0.25">
      <c r="A194" s="230" t="s">
        <v>78</v>
      </c>
      <c r="B194" s="197" t="s">
        <v>37</v>
      </c>
      <c r="C194" s="13" t="s">
        <v>4</v>
      </c>
      <c r="D194" s="14">
        <f>D195+D196+D197+D198</f>
        <v>0</v>
      </c>
      <c r="E194" s="14">
        <f>E195+E196+E197+E198</f>
        <v>0</v>
      </c>
      <c r="F194" s="14">
        <f>F195+F196</f>
        <v>373.7</v>
      </c>
      <c r="G194" s="14">
        <f>G195+G196+G197+G198</f>
        <v>0</v>
      </c>
      <c r="H194" s="14">
        <f>H195+H196+H197+H198</f>
        <v>0</v>
      </c>
      <c r="I194" s="15">
        <f>I195+I196+I197+I198</f>
        <v>0</v>
      </c>
      <c r="J194" s="15">
        <f>J195+J196+J197+J198</f>
        <v>0</v>
      </c>
      <c r="K194" s="149">
        <f>K195+K196+K197+K198</f>
        <v>0</v>
      </c>
    </row>
    <row r="195" spans="1:11" ht="21.6" customHeight="1" x14ac:dyDescent="0.25">
      <c r="A195" s="231"/>
      <c r="B195" s="206"/>
      <c r="C195" s="13" t="s">
        <v>5</v>
      </c>
      <c r="D195" s="14">
        <v>0</v>
      </c>
      <c r="E195" s="14">
        <v>0</v>
      </c>
      <c r="F195" s="14">
        <v>373.7</v>
      </c>
      <c r="G195" s="14">
        <v>0</v>
      </c>
      <c r="H195" s="14">
        <v>0</v>
      </c>
      <c r="I195" s="15">
        <v>0</v>
      </c>
      <c r="J195" s="15">
        <v>0</v>
      </c>
      <c r="K195" s="149">
        <v>0</v>
      </c>
    </row>
    <row r="196" spans="1:11" ht="21" customHeight="1" x14ac:dyDescent="0.25">
      <c r="A196" s="231"/>
      <c r="B196" s="206"/>
      <c r="C196" s="13" t="s">
        <v>6</v>
      </c>
      <c r="D196" s="14">
        <v>0</v>
      </c>
      <c r="E196" s="14">
        <v>0</v>
      </c>
      <c r="F196" s="14">
        <v>0</v>
      </c>
      <c r="G196" s="14">
        <v>0</v>
      </c>
      <c r="H196" s="14">
        <v>0</v>
      </c>
      <c r="I196" s="15">
        <v>0</v>
      </c>
      <c r="J196" s="15">
        <v>0</v>
      </c>
      <c r="K196" s="149">
        <v>0</v>
      </c>
    </row>
    <row r="197" spans="1:11" ht="28.15" customHeight="1" x14ac:dyDescent="0.25">
      <c r="A197" s="231"/>
      <c r="B197" s="206"/>
      <c r="C197" s="13" t="s">
        <v>7</v>
      </c>
      <c r="D197" s="14">
        <v>0</v>
      </c>
      <c r="E197" s="14">
        <v>0</v>
      </c>
      <c r="F197" s="14">
        <v>0</v>
      </c>
      <c r="G197" s="14">
        <v>0</v>
      </c>
      <c r="H197" s="14">
        <v>0</v>
      </c>
      <c r="I197" s="15">
        <v>0</v>
      </c>
      <c r="J197" s="15">
        <v>0</v>
      </c>
      <c r="K197" s="149">
        <v>0</v>
      </c>
    </row>
    <row r="198" spans="1:11" ht="27" customHeight="1" x14ac:dyDescent="0.25">
      <c r="A198" s="232"/>
      <c r="B198" s="226"/>
      <c r="C198" s="13" t="s">
        <v>8</v>
      </c>
      <c r="D198" s="14">
        <v>0</v>
      </c>
      <c r="E198" s="14">
        <v>0</v>
      </c>
      <c r="F198" s="14">
        <v>0</v>
      </c>
      <c r="G198" s="14">
        <v>0</v>
      </c>
      <c r="H198" s="14">
        <v>0</v>
      </c>
      <c r="I198" s="15">
        <v>0</v>
      </c>
      <c r="J198" s="15">
        <v>0</v>
      </c>
      <c r="K198" s="149">
        <v>0</v>
      </c>
    </row>
    <row r="199" spans="1:11" ht="19.899999999999999" hidden="1" customHeight="1" x14ac:dyDescent="0.25">
      <c r="A199" s="230" t="s">
        <v>87</v>
      </c>
      <c r="B199" s="197" t="s">
        <v>37</v>
      </c>
      <c r="C199" s="13" t="s">
        <v>4</v>
      </c>
      <c r="D199" s="14">
        <f>D200+D201+D202+D203</f>
        <v>0</v>
      </c>
      <c r="E199" s="14">
        <f>E200+E201+E202+E203</f>
        <v>0</v>
      </c>
      <c r="F199" s="14">
        <f>F200+F201+F202+F203</f>
        <v>0</v>
      </c>
      <c r="G199" s="14">
        <f>G200+G201+G202</f>
        <v>0</v>
      </c>
      <c r="H199" s="14">
        <f>H200+H201+H202+H203</f>
        <v>0</v>
      </c>
      <c r="I199" s="15">
        <f>I200+I201+I202+I203</f>
        <v>0</v>
      </c>
      <c r="J199" s="15">
        <f>J200+J201+J202+J203</f>
        <v>0</v>
      </c>
      <c r="K199" s="149">
        <f>K200+K201+K202+K203</f>
        <v>0</v>
      </c>
    </row>
    <row r="200" spans="1:11" ht="19.899999999999999" hidden="1" customHeight="1" x14ac:dyDescent="0.25">
      <c r="A200" s="264"/>
      <c r="B200" s="198"/>
      <c r="C200" s="13" t="s">
        <v>5</v>
      </c>
      <c r="D200" s="14">
        <v>0</v>
      </c>
      <c r="E200" s="14">
        <v>0</v>
      </c>
      <c r="F200" s="14">
        <v>0</v>
      </c>
      <c r="G200" s="14">
        <v>0</v>
      </c>
      <c r="H200" s="14">
        <v>0</v>
      </c>
      <c r="I200" s="15">
        <v>0</v>
      </c>
      <c r="J200" s="15">
        <v>0</v>
      </c>
      <c r="K200" s="149">
        <v>0</v>
      </c>
    </row>
    <row r="201" spans="1:11" ht="19.899999999999999" hidden="1" customHeight="1" x14ac:dyDescent="0.25">
      <c r="A201" s="264"/>
      <c r="B201" s="198"/>
      <c r="C201" s="13" t="s">
        <v>6</v>
      </c>
      <c r="D201" s="14">
        <v>0</v>
      </c>
      <c r="E201" s="14">
        <v>0</v>
      </c>
      <c r="F201" s="14">
        <v>0</v>
      </c>
      <c r="G201" s="14">
        <v>0</v>
      </c>
      <c r="H201" s="14">
        <v>0</v>
      </c>
      <c r="I201" s="15">
        <v>0</v>
      </c>
      <c r="J201" s="15">
        <v>0</v>
      </c>
      <c r="K201" s="149">
        <v>0</v>
      </c>
    </row>
    <row r="202" spans="1:11" ht="19.899999999999999" hidden="1" customHeight="1" x14ac:dyDescent="0.25">
      <c r="A202" s="264"/>
      <c r="B202" s="198"/>
      <c r="C202" s="13" t="s">
        <v>7</v>
      </c>
      <c r="D202" s="14">
        <v>0</v>
      </c>
      <c r="E202" s="14">
        <v>0</v>
      </c>
      <c r="F202" s="14">
        <v>0</v>
      </c>
      <c r="G202" s="14">
        <v>0</v>
      </c>
      <c r="H202" s="14">
        <v>0</v>
      </c>
      <c r="I202" s="15">
        <v>0</v>
      </c>
      <c r="J202" s="15">
        <v>0</v>
      </c>
      <c r="K202" s="149">
        <v>0</v>
      </c>
    </row>
    <row r="203" spans="1:11" ht="19.149999999999999" hidden="1" customHeight="1" x14ac:dyDescent="0.25">
      <c r="A203" s="265"/>
      <c r="B203" s="199"/>
      <c r="C203" s="13" t="s">
        <v>8</v>
      </c>
      <c r="D203" s="14">
        <v>0</v>
      </c>
      <c r="E203" s="14">
        <v>0</v>
      </c>
      <c r="F203" s="14">
        <v>0</v>
      </c>
      <c r="G203" s="14">
        <v>0</v>
      </c>
      <c r="H203" s="14">
        <v>0</v>
      </c>
      <c r="I203" s="15">
        <v>0</v>
      </c>
      <c r="J203" s="15">
        <v>0</v>
      </c>
      <c r="K203" s="149">
        <v>0</v>
      </c>
    </row>
    <row r="204" spans="1:11" ht="23.45" customHeight="1" x14ac:dyDescent="0.25">
      <c r="A204" s="292" t="s">
        <v>118</v>
      </c>
      <c r="B204" s="197"/>
      <c r="C204" s="13" t="s">
        <v>4</v>
      </c>
      <c r="D204" s="14">
        <f>D205+D206+D207+D208</f>
        <v>0</v>
      </c>
      <c r="E204" s="14">
        <f>E205+E206+E207+E208</f>
        <v>0</v>
      </c>
      <c r="F204" s="14">
        <f>F205+F206+F207+F208</f>
        <v>0</v>
      </c>
      <c r="G204" s="15">
        <f>G205+G206+G207+G208</f>
        <v>0</v>
      </c>
      <c r="H204" s="14">
        <f>H205+H206+H207</f>
        <v>0</v>
      </c>
      <c r="I204" s="15">
        <f>I205+I206+I207+I208</f>
        <v>265.7</v>
      </c>
      <c r="J204" s="15">
        <f>J205+J206+J207+J208</f>
        <v>0</v>
      </c>
      <c r="K204" s="149">
        <f>K205+K206+K207+K208</f>
        <v>0</v>
      </c>
    </row>
    <row r="205" spans="1:11" ht="23.45" customHeight="1" x14ac:dyDescent="0.25">
      <c r="A205" s="248"/>
      <c r="B205" s="198"/>
      <c r="C205" s="13" t="s">
        <v>5</v>
      </c>
      <c r="D205" s="14">
        <v>0</v>
      </c>
      <c r="E205" s="14">
        <v>0</v>
      </c>
      <c r="F205" s="14">
        <v>0</v>
      </c>
      <c r="G205" s="15">
        <v>0</v>
      </c>
      <c r="H205" s="111">
        <v>0</v>
      </c>
      <c r="I205" s="15">
        <v>265.7</v>
      </c>
      <c r="J205" s="15">
        <v>0</v>
      </c>
      <c r="K205" s="149">
        <v>0</v>
      </c>
    </row>
    <row r="206" spans="1:11" ht="25.9" customHeight="1" x14ac:dyDescent="0.25">
      <c r="A206" s="248"/>
      <c r="B206" s="198"/>
      <c r="C206" s="13" t="s">
        <v>6</v>
      </c>
      <c r="D206" s="14">
        <v>0</v>
      </c>
      <c r="E206" s="14">
        <v>0</v>
      </c>
      <c r="F206" s="14">
        <v>0</v>
      </c>
      <c r="G206" s="15">
        <v>0</v>
      </c>
      <c r="H206" s="14">
        <v>0</v>
      </c>
      <c r="I206" s="141">
        <v>0</v>
      </c>
      <c r="J206" s="15">
        <v>0</v>
      </c>
      <c r="K206" s="149">
        <v>0</v>
      </c>
    </row>
    <row r="207" spans="1:11" ht="28.15" customHeight="1" x14ac:dyDescent="0.25">
      <c r="A207" s="248"/>
      <c r="B207" s="198"/>
      <c r="C207" s="13" t="s">
        <v>7</v>
      </c>
      <c r="D207" s="14">
        <v>0</v>
      </c>
      <c r="E207" s="14">
        <v>0</v>
      </c>
      <c r="F207" s="14">
        <v>0</v>
      </c>
      <c r="G207" s="15">
        <v>0</v>
      </c>
      <c r="H207" s="14">
        <v>0</v>
      </c>
      <c r="I207" s="15">
        <v>0</v>
      </c>
      <c r="J207" s="15">
        <v>0</v>
      </c>
      <c r="K207" s="149">
        <v>0</v>
      </c>
    </row>
    <row r="208" spans="1:11" ht="26.45" customHeight="1" x14ac:dyDescent="0.25">
      <c r="A208" s="293"/>
      <c r="B208" s="199"/>
      <c r="C208" s="13" t="s">
        <v>8</v>
      </c>
      <c r="D208" s="14">
        <v>0</v>
      </c>
      <c r="E208" s="14">
        <v>0</v>
      </c>
      <c r="F208" s="14">
        <v>0</v>
      </c>
      <c r="G208" s="15">
        <v>0</v>
      </c>
      <c r="H208" s="14">
        <v>0</v>
      </c>
      <c r="I208" s="142">
        <v>0</v>
      </c>
      <c r="J208" s="15">
        <v>0</v>
      </c>
      <c r="K208" s="149">
        <v>0</v>
      </c>
    </row>
    <row r="209" spans="1:11" ht="30" customHeight="1" x14ac:dyDescent="0.25">
      <c r="A209" s="292" t="s">
        <v>114</v>
      </c>
      <c r="B209" s="197" t="s">
        <v>37</v>
      </c>
      <c r="C209" s="13" t="s">
        <v>4</v>
      </c>
      <c r="D209" s="14">
        <f>D210+D211+D212+D213</f>
        <v>0</v>
      </c>
      <c r="E209" s="14">
        <f>E210+E211+E212+E213</f>
        <v>0</v>
      </c>
      <c r="F209" s="14">
        <f>F210+F211+F212+F213</f>
        <v>0</v>
      </c>
      <c r="G209" s="15">
        <f>G210+G211+G212+G213</f>
        <v>0</v>
      </c>
      <c r="H209" s="14">
        <f>H210+H211+H212</f>
        <v>0</v>
      </c>
      <c r="I209" s="15">
        <f>I210+I211+I212+I213</f>
        <v>107.1</v>
      </c>
      <c r="J209" s="15">
        <f>J210+J211+J212+J213</f>
        <v>0</v>
      </c>
      <c r="K209" s="149">
        <f>K210+K211+K212+K213</f>
        <v>0</v>
      </c>
    </row>
    <row r="210" spans="1:11" ht="28.15" customHeight="1" x14ac:dyDescent="0.25">
      <c r="A210" s="249"/>
      <c r="B210" s="198"/>
      <c r="C210" s="13" t="s">
        <v>5</v>
      </c>
      <c r="D210" s="14">
        <v>0</v>
      </c>
      <c r="E210" s="14">
        <v>0</v>
      </c>
      <c r="F210" s="14">
        <v>0</v>
      </c>
      <c r="G210" s="15">
        <v>0</v>
      </c>
      <c r="H210" s="111">
        <v>0</v>
      </c>
      <c r="I210" s="15">
        <v>107.1</v>
      </c>
      <c r="J210" s="15">
        <v>0</v>
      </c>
      <c r="K210" s="149">
        <v>0</v>
      </c>
    </row>
    <row r="211" spans="1:11" ht="26.45" customHeight="1" x14ac:dyDescent="0.25">
      <c r="A211" s="249"/>
      <c r="B211" s="198"/>
      <c r="C211" s="13" t="s">
        <v>6</v>
      </c>
      <c r="D211" s="14">
        <v>0</v>
      </c>
      <c r="E211" s="14">
        <v>0</v>
      </c>
      <c r="F211" s="14">
        <v>0</v>
      </c>
      <c r="G211" s="15">
        <v>0</v>
      </c>
      <c r="H211" s="14">
        <v>0</v>
      </c>
      <c r="I211" s="141">
        <v>0</v>
      </c>
      <c r="J211" s="15">
        <v>0</v>
      </c>
      <c r="K211" s="149">
        <v>0</v>
      </c>
    </row>
    <row r="212" spans="1:11" ht="24.6" customHeight="1" x14ac:dyDescent="0.25">
      <c r="A212" s="249"/>
      <c r="B212" s="198"/>
      <c r="C212" s="13" t="s">
        <v>7</v>
      </c>
      <c r="D212" s="14">
        <v>0</v>
      </c>
      <c r="E212" s="14">
        <v>0</v>
      </c>
      <c r="F212" s="14">
        <v>0</v>
      </c>
      <c r="G212" s="15">
        <v>0</v>
      </c>
      <c r="H212" s="14">
        <v>0</v>
      </c>
      <c r="I212" s="15">
        <v>0</v>
      </c>
      <c r="J212" s="15">
        <v>0</v>
      </c>
      <c r="K212" s="149">
        <v>0</v>
      </c>
    </row>
    <row r="213" spans="1:11" ht="24.6" customHeight="1" x14ac:dyDescent="0.25">
      <c r="A213" s="330"/>
      <c r="B213" s="199"/>
      <c r="C213" s="13" t="s">
        <v>8</v>
      </c>
      <c r="D213" s="14">
        <v>0</v>
      </c>
      <c r="E213" s="14">
        <v>0</v>
      </c>
      <c r="F213" s="14">
        <v>0</v>
      </c>
      <c r="G213" s="15">
        <v>0</v>
      </c>
      <c r="H213" s="14">
        <v>0</v>
      </c>
      <c r="I213" s="15">
        <v>0</v>
      </c>
      <c r="J213" s="15">
        <v>0</v>
      </c>
      <c r="K213" s="149">
        <v>0</v>
      </c>
    </row>
    <row r="214" spans="1:11" ht="18" customHeight="1" x14ac:dyDescent="0.25">
      <c r="A214" s="244" t="s">
        <v>61</v>
      </c>
      <c r="B214" s="197" t="s">
        <v>37</v>
      </c>
      <c r="C214" s="13" t="s">
        <v>4</v>
      </c>
      <c r="D214" s="14">
        <f t="shared" ref="D214:K214" si="96">D215+D216+D217+D218</f>
        <v>250.6</v>
      </c>
      <c r="E214" s="14">
        <f t="shared" si="96"/>
        <v>46.3</v>
      </c>
      <c r="F214" s="14">
        <f t="shared" si="96"/>
        <v>0</v>
      </c>
      <c r="G214" s="14">
        <f t="shared" si="96"/>
        <v>0</v>
      </c>
      <c r="H214" s="14">
        <f t="shared" si="96"/>
        <v>0</v>
      </c>
      <c r="I214" s="15">
        <f t="shared" ref="I214:J214" si="97">I215+I216+I217+I218</f>
        <v>0</v>
      </c>
      <c r="J214" s="15">
        <f t="shared" si="97"/>
        <v>0</v>
      </c>
      <c r="K214" s="149">
        <f t="shared" si="96"/>
        <v>0</v>
      </c>
    </row>
    <row r="215" spans="1:11" ht="18" customHeight="1" x14ac:dyDescent="0.25">
      <c r="A215" s="247"/>
      <c r="B215" s="198"/>
      <c r="C215" s="13" t="s">
        <v>5</v>
      </c>
      <c r="D215" s="14">
        <v>250.6</v>
      </c>
      <c r="E215" s="14">
        <v>46.3</v>
      </c>
      <c r="F215" s="14">
        <v>0</v>
      </c>
      <c r="G215" s="14">
        <v>0</v>
      </c>
      <c r="H215" s="14">
        <v>0</v>
      </c>
      <c r="I215" s="15">
        <v>0</v>
      </c>
      <c r="J215" s="15">
        <v>0</v>
      </c>
      <c r="K215" s="149">
        <v>0</v>
      </c>
    </row>
    <row r="216" spans="1:11" ht="18" customHeight="1" x14ac:dyDescent="0.25">
      <c r="A216" s="247"/>
      <c r="B216" s="198"/>
      <c r="C216" s="13" t="s">
        <v>6</v>
      </c>
      <c r="D216" s="14">
        <v>0</v>
      </c>
      <c r="E216" s="14">
        <v>0</v>
      </c>
      <c r="F216" s="14">
        <v>0</v>
      </c>
      <c r="G216" s="14">
        <v>0</v>
      </c>
      <c r="H216" s="14">
        <v>0</v>
      </c>
      <c r="I216" s="15">
        <v>0</v>
      </c>
      <c r="J216" s="15">
        <v>0</v>
      </c>
      <c r="K216" s="149">
        <v>0</v>
      </c>
    </row>
    <row r="217" spans="1:11" ht="17.45" customHeight="1" x14ac:dyDescent="0.25">
      <c r="A217" s="247"/>
      <c r="B217" s="198"/>
      <c r="C217" s="13" t="s">
        <v>7</v>
      </c>
      <c r="D217" s="14">
        <v>0</v>
      </c>
      <c r="E217" s="14">
        <v>0</v>
      </c>
      <c r="F217" s="14">
        <v>0</v>
      </c>
      <c r="G217" s="14">
        <v>0</v>
      </c>
      <c r="H217" s="14">
        <v>0</v>
      </c>
      <c r="I217" s="15">
        <v>0</v>
      </c>
      <c r="J217" s="15">
        <v>0</v>
      </c>
      <c r="K217" s="149">
        <v>0</v>
      </c>
    </row>
    <row r="218" spans="1:11" ht="17.45" customHeight="1" x14ac:dyDescent="0.25">
      <c r="A218" s="247"/>
      <c r="B218" s="199"/>
      <c r="C218" s="13" t="s">
        <v>8</v>
      </c>
      <c r="D218" s="14">
        <v>0</v>
      </c>
      <c r="E218" s="14">
        <v>0</v>
      </c>
      <c r="F218" s="14">
        <v>0</v>
      </c>
      <c r="G218" s="14">
        <v>0</v>
      </c>
      <c r="H218" s="14">
        <v>0</v>
      </c>
      <c r="I218" s="15">
        <v>0</v>
      </c>
      <c r="J218" s="15">
        <v>0</v>
      </c>
      <c r="K218" s="149">
        <v>0</v>
      </c>
    </row>
    <row r="219" spans="1:11" ht="17.45" customHeight="1" x14ac:dyDescent="0.25">
      <c r="A219" s="219"/>
      <c r="B219" s="197" t="s">
        <v>15</v>
      </c>
      <c r="C219" s="13" t="s">
        <v>4</v>
      </c>
      <c r="D219" s="14">
        <v>0</v>
      </c>
      <c r="E219" s="14">
        <v>10</v>
      </c>
      <c r="F219" s="14">
        <v>0</v>
      </c>
      <c r="G219" s="14">
        <v>0</v>
      </c>
      <c r="H219" s="14">
        <v>0</v>
      </c>
      <c r="I219" s="15">
        <v>0</v>
      </c>
      <c r="J219" s="15">
        <v>0</v>
      </c>
      <c r="K219" s="149">
        <v>0</v>
      </c>
    </row>
    <row r="220" spans="1:11" ht="17.45" customHeight="1" x14ac:dyDescent="0.25">
      <c r="A220" s="219"/>
      <c r="B220" s="198"/>
      <c r="C220" s="13" t="s">
        <v>5</v>
      </c>
      <c r="D220" s="14">
        <v>0</v>
      </c>
      <c r="E220" s="14">
        <v>10</v>
      </c>
      <c r="F220" s="14">
        <v>0</v>
      </c>
      <c r="G220" s="14">
        <v>0</v>
      </c>
      <c r="H220" s="14">
        <v>0</v>
      </c>
      <c r="I220" s="15">
        <v>0</v>
      </c>
      <c r="J220" s="15">
        <v>0</v>
      </c>
      <c r="K220" s="149">
        <v>0</v>
      </c>
    </row>
    <row r="221" spans="1:11" ht="17.45" customHeight="1" x14ac:dyDescent="0.25">
      <c r="A221" s="219"/>
      <c r="B221" s="198"/>
      <c r="C221" s="13" t="s">
        <v>6</v>
      </c>
      <c r="D221" s="14">
        <v>0</v>
      </c>
      <c r="E221" s="14">
        <v>0</v>
      </c>
      <c r="F221" s="14">
        <v>0</v>
      </c>
      <c r="G221" s="14">
        <v>0</v>
      </c>
      <c r="H221" s="14">
        <v>0</v>
      </c>
      <c r="I221" s="15">
        <v>0</v>
      </c>
      <c r="J221" s="15">
        <v>0</v>
      </c>
      <c r="K221" s="149">
        <v>0</v>
      </c>
    </row>
    <row r="222" spans="1:11" ht="16.149999999999999" customHeight="1" x14ac:dyDescent="0.25">
      <c r="A222" s="219"/>
      <c r="B222" s="198"/>
      <c r="C222" s="13" t="s">
        <v>7</v>
      </c>
      <c r="D222" s="14">
        <v>0</v>
      </c>
      <c r="E222" s="14">
        <v>0</v>
      </c>
      <c r="F222" s="14">
        <v>0</v>
      </c>
      <c r="G222" s="14">
        <v>0</v>
      </c>
      <c r="H222" s="14">
        <v>0</v>
      </c>
      <c r="I222" s="15">
        <v>0</v>
      </c>
      <c r="J222" s="15">
        <v>0</v>
      </c>
      <c r="K222" s="149">
        <v>0</v>
      </c>
    </row>
    <row r="223" spans="1:11" ht="21" customHeight="1" x14ac:dyDescent="0.25">
      <c r="A223" s="220"/>
      <c r="B223" s="199"/>
      <c r="C223" s="13" t="s">
        <v>8</v>
      </c>
      <c r="D223" s="14">
        <v>0</v>
      </c>
      <c r="E223" s="14">
        <v>0</v>
      </c>
      <c r="F223" s="14">
        <v>0</v>
      </c>
      <c r="G223" s="14">
        <v>0</v>
      </c>
      <c r="H223" s="14">
        <v>0</v>
      </c>
      <c r="I223" s="15">
        <v>0</v>
      </c>
      <c r="J223" s="15">
        <v>0</v>
      </c>
      <c r="K223" s="149">
        <v>0</v>
      </c>
    </row>
    <row r="224" spans="1:11" ht="19.899999999999999" customHeight="1" x14ac:dyDescent="0.25">
      <c r="A224" s="228" t="s">
        <v>34</v>
      </c>
      <c r="B224" s="197" t="s">
        <v>104</v>
      </c>
      <c r="C224" s="13" t="s">
        <v>4</v>
      </c>
      <c r="D224" s="14">
        <f>D225+D226+D227+D228</f>
        <v>911.9</v>
      </c>
      <c r="E224" s="14">
        <v>0</v>
      </c>
      <c r="F224" s="14">
        <f t="shared" ref="F224:K224" si="98">F225+F226+F227+F228</f>
        <v>0</v>
      </c>
      <c r="G224" s="14">
        <f t="shared" si="98"/>
        <v>0</v>
      </c>
      <c r="H224" s="14">
        <f t="shared" si="98"/>
        <v>0</v>
      </c>
      <c r="I224" s="15">
        <f t="shared" ref="I224:J224" si="99">I225+I226+I227+I228</f>
        <v>0</v>
      </c>
      <c r="J224" s="15">
        <f t="shared" si="99"/>
        <v>0</v>
      </c>
      <c r="K224" s="149">
        <f t="shared" si="98"/>
        <v>0</v>
      </c>
    </row>
    <row r="225" spans="1:11" ht="19.149999999999999" customHeight="1" x14ac:dyDescent="0.25">
      <c r="A225" s="228"/>
      <c r="B225" s="198"/>
      <c r="C225" s="13" t="s">
        <v>5</v>
      </c>
      <c r="D225" s="14">
        <v>911.9</v>
      </c>
      <c r="E225" s="14">
        <v>0</v>
      </c>
      <c r="F225" s="14">
        <v>0</v>
      </c>
      <c r="G225" s="14">
        <v>0</v>
      </c>
      <c r="H225" s="14">
        <v>0</v>
      </c>
      <c r="I225" s="15">
        <v>0</v>
      </c>
      <c r="J225" s="15">
        <v>0</v>
      </c>
      <c r="K225" s="149">
        <v>0</v>
      </c>
    </row>
    <row r="226" spans="1:11" ht="19.149999999999999" customHeight="1" x14ac:dyDescent="0.25">
      <c r="A226" s="228"/>
      <c r="B226" s="198"/>
      <c r="C226" s="13" t="s">
        <v>6</v>
      </c>
      <c r="D226" s="14">
        <v>0</v>
      </c>
      <c r="E226" s="14">
        <v>0</v>
      </c>
      <c r="F226" s="14">
        <v>0</v>
      </c>
      <c r="G226" s="14">
        <v>0</v>
      </c>
      <c r="H226" s="14">
        <v>0</v>
      </c>
      <c r="I226" s="15">
        <v>0</v>
      </c>
      <c r="J226" s="15">
        <v>0</v>
      </c>
      <c r="K226" s="149">
        <v>0</v>
      </c>
    </row>
    <row r="227" spans="1:11" ht="19.899999999999999" customHeight="1" x14ac:dyDescent="0.25">
      <c r="A227" s="228"/>
      <c r="B227" s="198"/>
      <c r="C227" s="13" t="s">
        <v>7</v>
      </c>
      <c r="D227" s="14">
        <v>0</v>
      </c>
      <c r="E227" s="14">
        <v>0</v>
      </c>
      <c r="F227" s="14">
        <v>0</v>
      </c>
      <c r="G227" s="14">
        <v>0</v>
      </c>
      <c r="H227" s="14">
        <v>0</v>
      </c>
      <c r="I227" s="15">
        <v>0</v>
      </c>
      <c r="J227" s="15">
        <v>0</v>
      </c>
      <c r="K227" s="149">
        <v>0</v>
      </c>
    </row>
    <row r="228" spans="1:11" ht="17.45" customHeight="1" x14ac:dyDescent="0.25">
      <c r="A228" s="228"/>
      <c r="B228" s="198"/>
      <c r="C228" s="13" t="s">
        <v>8</v>
      </c>
      <c r="D228" s="14">
        <v>0</v>
      </c>
      <c r="E228" s="14">
        <v>0</v>
      </c>
      <c r="F228" s="14">
        <v>0</v>
      </c>
      <c r="G228" s="14">
        <v>0</v>
      </c>
      <c r="H228" s="14">
        <v>0</v>
      </c>
      <c r="I228" s="15">
        <v>0</v>
      </c>
      <c r="J228" s="15">
        <v>0</v>
      </c>
      <c r="K228" s="149">
        <v>0</v>
      </c>
    </row>
    <row r="229" spans="1:11" ht="18" customHeight="1" x14ac:dyDescent="0.25">
      <c r="A229" s="230" t="s">
        <v>88</v>
      </c>
      <c r="B229" s="198"/>
      <c r="C229" s="13" t="s">
        <v>4</v>
      </c>
      <c r="D229" s="14">
        <v>0</v>
      </c>
      <c r="E229" s="14">
        <v>0</v>
      </c>
      <c r="F229" s="14">
        <v>0</v>
      </c>
      <c r="G229" s="14">
        <f>G230+G231+G233</f>
        <v>40396.5</v>
      </c>
      <c r="H229" s="14">
        <f>H230+H231+H233</f>
        <v>599</v>
      </c>
      <c r="I229" s="15">
        <v>0</v>
      </c>
      <c r="J229" s="15">
        <v>0</v>
      </c>
      <c r="K229" s="149">
        <v>0</v>
      </c>
    </row>
    <row r="230" spans="1:11" ht="16.899999999999999" customHeight="1" x14ac:dyDescent="0.25">
      <c r="A230" s="264"/>
      <c r="B230" s="198"/>
      <c r="C230" s="13" t="s">
        <v>5</v>
      </c>
      <c r="D230" s="14">
        <v>0</v>
      </c>
      <c r="E230" s="14">
        <v>0</v>
      </c>
      <c r="F230" s="14">
        <v>0</v>
      </c>
      <c r="G230" s="14">
        <v>7164</v>
      </c>
      <c r="H230" s="111">
        <v>599</v>
      </c>
      <c r="I230" s="15">
        <v>0</v>
      </c>
      <c r="J230" s="15">
        <v>0</v>
      </c>
      <c r="K230" s="149">
        <v>0</v>
      </c>
    </row>
    <row r="231" spans="1:11" ht="17.45" customHeight="1" x14ac:dyDescent="0.25">
      <c r="A231" s="264"/>
      <c r="B231" s="198"/>
      <c r="C231" s="13" t="s">
        <v>6</v>
      </c>
      <c r="D231" s="14">
        <v>0</v>
      </c>
      <c r="E231" s="14">
        <v>0</v>
      </c>
      <c r="F231" s="14">
        <v>0</v>
      </c>
      <c r="G231" s="14">
        <v>33232.5</v>
      </c>
      <c r="H231" s="14">
        <v>0</v>
      </c>
      <c r="I231" s="15">
        <v>0</v>
      </c>
      <c r="J231" s="15">
        <v>0</v>
      </c>
      <c r="K231" s="149">
        <v>0</v>
      </c>
    </row>
    <row r="232" spans="1:11" ht="19.899999999999999" customHeight="1" x14ac:dyDescent="0.25">
      <c r="A232" s="264"/>
      <c r="B232" s="198"/>
      <c r="C232" s="13" t="s">
        <v>7</v>
      </c>
      <c r="D232" s="14">
        <v>0</v>
      </c>
      <c r="E232" s="14">
        <v>0</v>
      </c>
      <c r="F232" s="14">
        <v>0</v>
      </c>
      <c r="G232" s="14">
        <v>0</v>
      </c>
      <c r="H232" s="14">
        <v>0</v>
      </c>
      <c r="I232" s="15">
        <v>0</v>
      </c>
      <c r="J232" s="15">
        <v>0</v>
      </c>
      <c r="K232" s="149">
        <v>0</v>
      </c>
    </row>
    <row r="233" spans="1:11" ht="21" customHeight="1" x14ac:dyDescent="0.25">
      <c r="A233" s="265"/>
      <c r="B233" s="198"/>
      <c r="C233" s="13" t="s">
        <v>8</v>
      </c>
      <c r="D233" s="14">
        <v>0</v>
      </c>
      <c r="E233" s="14">
        <v>0</v>
      </c>
      <c r="F233" s="14">
        <v>0</v>
      </c>
      <c r="G233" s="14">
        <v>0</v>
      </c>
      <c r="H233" s="14">
        <v>0</v>
      </c>
      <c r="I233" s="15">
        <v>0</v>
      </c>
      <c r="J233" s="15">
        <v>0</v>
      </c>
      <c r="K233" s="149">
        <v>0</v>
      </c>
    </row>
    <row r="234" spans="1:11" ht="14.25" customHeight="1" x14ac:dyDescent="0.25">
      <c r="A234" s="230" t="s">
        <v>79</v>
      </c>
      <c r="B234" s="198"/>
      <c r="C234" s="13" t="s">
        <v>4</v>
      </c>
      <c r="D234" s="14">
        <v>0</v>
      </c>
      <c r="E234" s="14">
        <v>10</v>
      </c>
      <c r="F234" s="14">
        <v>0</v>
      </c>
      <c r="G234" s="14">
        <v>0</v>
      </c>
      <c r="H234" s="14">
        <v>0</v>
      </c>
      <c r="I234" s="15">
        <v>0</v>
      </c>
      <c r="J234" s="15">
        <v>0</v>
      </c>
      <c r="K234" s="149">
        <v>0</v>
      </c>
    </row>
    <row r="235" spans="1:11" ht="14.25" customHeight="1" x14ac:dyDescent="0.25">
      <c r="A235" s="231"/>
      <c r="B235" s="198"/>
      <c r="C235" s="13" t="s">
        <v>5</v>
      </c>
      <c r="D235" s="14">
        <v>0</v>
      </c>
      <c r="E235" s="14">
        <v>10</v>
      </c>
      <c r="F235" s="14">
        <v>0</v>
      </c>
      <c r="G235" s="14">
        <v>0</v>
      </c>
      <c r="H235" s="14">
        <v>0</v>
      </c>
      <c r="I235" s="15">
        <v>0</v>
      </c>
      <c r="J235" s="15">
        <v>0</v>
      </c>
      <c r="K235" s="149">
        <v>0</v>
      </c>
    </row>
    <row r="236" spans="1:11" ht="14.25" customHeight="1" x14ac:dyDescent="0.25">
      <c r="A236" s="231"/>
      <c r="B236" s="198"/>
      <c r="C236" s="13" t="s">
        <v>6</v>
      </c>
      <c r="D236" s="14">
        <v>0</v>
      </c>
      <c r="E236" s="14">
        <v>0</v>
      </c>
      <c r="F236" s="14">
        <v>0</v>
      </c>
      <c r="G236" s="14">
        <v>0</v>
      </c>
      <c r="H236" s="14">
        <v>0</v>
      </c>
      <c r="I236" s="15">
        <v>0</v>
      </c>
      <c r="J236" s="15">
        <v>0</v>
      </c>
      <c r="K236" s="149">
        <v>0</v>
      </c>
    </row>
    <row r="237" spans="1:11" ht="14.25" customHeight="1" x14ac:dyDescent="0.25">
      <c r="A237" s="231"/>
      <c r="B237" s="198"/>
      <c r="C237" s="13" t="s">
        <v>7</v>
      </c>
      <c r="D237" s="14">
        <v>0</v>
      </c>
      <c r="E237" s="14">
        <v>0</v>
      </c>
      <c r="F237" s="14">
        <v>0</v>
      </c>
      <c r="G237" s="14">
        <v>0</v>
      </c>
      <c r="H237" s="14">
        <v>0</v>
      </c>
      <c r="I237" s="15">
        <v>0</v>
      </c>
      <c r="J237" s="15">
        <v>0</v>
      </c>
      <c r="K237" s="149">
        <v>0</v>
      </c>
    </row>
    <row r="238" spans="1:11" ht="18.600000000000001" customHeight="1" x14ac:dyDescent="0.25">
      <c r="A238" s="232"/>
      <c r="B238" s="198"/>
      <c r="C238" s="13" t="s">
        <v>8</v>
      </c>
      <c r="D238" s="14">
        <v>0</v>
      </c>
      <c r="E238" s="14">
        <v>0</v>
      </c>
      <c r="F238" s="14">
        <v>0</v>
      </c>
      <c r="G238" s="14">
        <v>0</v>
      </c>
      <c r="H238" s="14">
        <v>0</v>
      </c>
      <c r="I238" s="15">
        <v>0</v>
      </c>
      <c r="J238" s="15">
        <v>0</v>
      </c>
      <c r="K238" s="149">
        <v>0</v>
      </c>
    </row>
    <row r="239" spans="1:11" ht="20.45" customHeight="1" x14ac:dyDescent="0.25">
      <c r="A239" s="230" t="s">
        <v>66</v>
      </c>
      <c r="B239" s="198"/>
      <c r="C239" s="13" t="s">
        <v>4</v>
      </c>
      <c r="D239" s="14">
        <v>0</v>
      </c>
      <c r="E239" s="14">
        <f>E240+E241+E243</f>
        <v>9887</v>
      </c>
      <c r="F239" s="14">
        <v>0</v>
      </c>
      <c r="G239" s="14">
        <v>0</v>
      </c>
      <c r="H239" s="14">
        <v>0</v>
      </c>
      <c r="I239" s="15">
        <v>0</v>
      </c>
      <c r="J239" s="15">
        <v>0</v>
      </c>
      <c r="K239" s="149">
        <v>0</v>
      </c>
    </row>
    <row r="240" spans="1:11" ht="19.899999999999999" customHeight="1" x14ac:dyDescent="0.25">
      <c r="A240" s="231"/>
      <c r="B240" s="198"/>
      <c r="C240" s="13" t="s">
        <v>5</v>
      </c>
      <c r="D240" s="14">
        <v>0</v>
      </c>
      <c r="E240" s="14">
        <v>692.1</v>
      </c>
      <c r="F240" s="14">
        <v>0</v>
      </c>
      <c r="G240" s="14">
        <v>0</v>
      </c>
      <c r="H240" s="14">
        <v>0</v>
      </c>
      <c r="I240" s="15">
        <v>0</v>
      </c>
      <c r="J240" s="15">
        <v>0</v>
      </c>
      <c r="K240" s="149">
        <v>0</v>
      </c>
    </row>
    <row r="241" spans="1:11" ht="20.45" customHeight="1" x14ac:dyDescent="0.25">
      <c r="A241" s="231"/>
      <c r="B241" s="198"/>
      <c r="C241" s="13" t="s">
        <v>6</v>
      </c>
      <c r="D241" s="14">
        <v>0</v>
      </c>
      <c r="E241" s="14">
        <v>9194.9</v>
      </c>
      <c r="F241" s="14">
        <v>0</v>
      </c>
      <c r="G241" s="14">
        <v>0</v>
      </c>
      <c r="H241" s="14">
        <v>0</v>
      </c>
      <c r="I241" s="15">
        <v>0</v>
      </c>
      <c r="J241" s="15">
        <v>0</v>
      </c>
      <c r="K241" s="149">
        <v>0</v>
      </c>
    </row>
    <row r="242" spans="1:11" ht="16.899999999999999" customHeight="1" x14ac:dyDescent="0.25">
      <c r="A242" s="231"/>
      <c r="B242" s="198"/>
      <c r="C242" s="13" t="s">
        <v>7</v>
      </c>
      <c r="D242" s="14">
        <v>0</v>
      </c>
      <c r="E242" s="14">
        <v>0</v>
      </c>
      <c r="F242" s="14">
        <v>0</v>
      </c>
      <c r="G242" s="14">
        <v>0</v>
      </c>
      <c r="H242" s="14">
        <v>0</v>
      </c>
      <c r="I242" s="15">
        <v>0</v>
      </c>
      <c r="J242" s="15">
        <v>0</v>
      </c>
      <c r="K242" s="149">
        <v>0</v>
      </c>
    </row>
    <row r="243" spans="1:11" ht="17.45" customHeight="1" x14ac:dyDescent="0.25">
      <c r="A243" s="232"/>
      <c r="B243" s="198"/>
      <c r="C243" s="13" t="s">
        <v>8</v>
      </c>
      <c r="D243" s="14">
        <v>0</v>
      </c>
      <c r="E243" s="14">
        <v>0</v>
      </c>
      <c r="F243" s="14">
        <v>0</v>
      </c>
      <c r="G243" s="14">
        <v>0</v>
      </c>
      <c r="H243" s="14">
        <v>0</v>
      </c>
      <c r="I243" s="15">
        <v>0</v>
      </c>
      <c r="J243" s="15">
        <v>0</v>
      </c>
      <c r="K243" s="149">
        <v>0</v>
      </c>
    </row>
    <row r="244" spans="1:11" ht="17.45" customHeight="1" x14ac:dyDescent="0.25">
      <c r="A244" s="230" t="s">
        <v>80</v>
      </c>
      <c r="B244" s="198"/>
      <c r="C244" s="13" t="s">
        <v>4</v>
      </c>
      <c r="D244" s="14">
        <v>0</v>
      </c>
      <c r="E244" s="14">
        <f>E245+E247</f>
        <v>118</v>
      </c>
      <c r="F244" s="14">
        <v>0</v>
      </c>
      <c r="G244" s="14">
        <v>0</v>
      </c>
      <c r="H244" s="14">
        <v>0</v>
      </c>
      <c r="I244" s="15">
        <v>0</v>
      </c>
      <c r="J244" s="15">
        <v>0</v>
      </c>
      <c r="K244" s="149">
        <v>0</v>
      </c>
    </row>
    <row r="245" spans="1:11" ht="17.45" customHeight="1" x14ac:dyDescent="0.25">
      <c r="A245" s="264"/>
      <c r="B245" s="198"/>
      <c r="C245" s="13" t="s">
        <v>5</v>
      </c>
      <c r="D245" s="14">
        <v>0</v>
      </c>
      <c r="E245" s="14">
        <v>118</v>
      </c>
      <c r="F245" s="14">
        <v>0</v>
      </c>
      <c r="G245" s="14">
        <v>0</v>
      </c>
      <c r="H245" s="14">
        <v>0</v>
      </c>
      <c r="I245" s="15">
        <v>0</v>
      </c>
      <c r="J245" s="15">
        <v>0</v>
      </c>
      <c r="K245" s="149">
        <v>0</v>
      </c>
    </row>
    <row r="246" spans="1:11" ht="17.45" customHeight="1" x14ac:dyDescent="0.25">
      <c r="A246" s="264"/>
      <c r="B246" s="198"/>
      <c r="C246" s="13" t="s">
        <v>6</v>
      </c>
      <c r="D246" s="14">
        <v>0</v>
      </c>
      <c r="E246" s="14">
        <v>0</v>
      </c>
      <c r="F246" s="14">
        <v>0</v>
      </c>
      <c r="G246" s="14">
        <v>0</v>
      </c>
      <c r="H246" s="14">
        <v>0</v>
      </c>
      <c r="I246" s="15">
        <v>0</v>
      </c>
      <c r="J246" s="15">
        <v>0</v>
      </c>
      <c r="K246" s="149">
        <v>0</v>
      </c>
    </row>
    <row r="247" spans="1:11" ht="17.45" customHeight="1" x14ac:dyDescent="0.25">
      <c r="A247" s="264"/>
      <c r="B247" s="198"/>
      <c r="C247" s="13" t="s">
        <v>7</v>
      </c>
      <c r="D247" s="14">
        <v>0</v>
      </c>
      <c r="E247" s="14">
        <v>0</v>
      </c>
      <c r="F247" s="14">
        <v>0</v>
      </c>
      <c r="G247" s="14">
        <v>0</v>
      </c>
      <c r="H247" s="14">
        <v>0</v>
      </c>
      <c r="I247" s="15">
        <v>0</v>
      </c>
      <c r="J247" s="15">
        <v>0</v>
      </c>
      <c r="K247" s="149">
        <v>0</v>
      </c>
    </row>
    <row r="248" spans="1:11" ht="17.45" customHeight="1" x14ac:dyDescent="0.25">
      <c r="A248" s="264"/>
      <c r="B248" s="198"/>
      <c r="C248" s="13" t="s">
        <v>8</v>
      </c>
      <c r="D248" s="14">
        <v>0</v>
      </c>
      <c r="E248" s="14">
        <v>0</v>
      </c>
      <c r="F248" s="14">
        <v>0</v>
      </c>
      <c r="G248" s="14">
        <v>0</v>
      </c>
      <c r="H248" s="14">
        <v>0</v>
      </c>
      <c r="I248" s="15">
        <v>0</v>
      </c>
      <c r="J248" s="15">
        <v>0</v>
      </c>
      <c r="K248" s="149">
        <v>0</v>
      </c>
    </row>
    <row r="249" spans="1:11" ht="17.45" customHeight="1" x14ac:dyDescent="0.25">
      <c r="A249" s="297" t="s">
        <v>109</v>
      </c>
      <c r="B249" s="198"/>
      <c r="C249" s="13" t="s">
        <v>4</v>
      </c>
      <c r="D249" s="14">
        <v>0</v>
      </c>
      <c r="E249" s="14">
        <v>0</v>
      </c>
      <c r="F249" s="14">
        <v>0</v>
      </c>
      <c r="G249" s="14">
        <f>G250+G251</f>
        <v>0</v>
      </c>
      <c r="H249" s="150">
        <f>H250+H251</f>
        <v>0</v>
      </c>
      <c r="I249" s="15">
        <v>0</v>
      </c>
      <c r="J249" s="15">
        <v>0</v>
      </c>
      <c r="K249" s="149">
        <v>0</v>
      </c>
    </row>
    <row r="250" spans="1:11" ht="17.45" customHeight="1" x14ac:dyDescent="0.25">
      <c r="A250" s="298"/>
      <c r="B250" s="198"/>
      <c r="C250" s="13" t="s">
        <v>5</v>
      </c>
      <c r="D250" s="14">
        <v>0</v>
      </c>
      <c r="E250" s="14">
        <v>0</v>
      </c>
      <c r="F250" s="14">
        <v>0</v>
      </c>
      <c r="G250" s="14">
        <v>0</v>
      </c>
      <c r="H250" s="150">
        <v>0</v>
      </c>
      <c r="I250" s="15">
        <v>0</v>
      </c>
      <c r="J250" s="15">
        <v>0</v>
      </c>
      <c r="K250" s="149">
        <v>0</v>
      </c>
    </row>
    <row r="251" spans="1:11" ht="17.45" customHeight="1" x14ac:dyDescent="0.25">
      <c r="A251" s="298"/>
      <c r="B251" s="198"/>
      <c r="C251" s="13" t="s">
        <v>6</v>
      </c>
      <c r="D251" s="14">
        <v>0</v>
      </c>
      <c r="E251" s="14">
        <v>0</v>
      </c>
      <c r="F251" s="14">
        <v>0</v>
      </c>
      <c r="G251" s="14">
        <v>0</v>
      </c>
      <c r="H251" s="14">
        <v>0</v>
      </c>
      <c r="I251" s="15">
        <v>0</v>
      </c>
      <c r="J251" s="15">
        <v>0</v>
      </c>
      <c r="K251" s="149">
        <v>0</v>
      </c>
    </row>
    <row r="252" spans="1:11" ht="17.45" customHeight="1" x14ac:dyDescent="0.25">
      <c r="A252" s="298"/>
      <c r="B252" s="198"/>
      <c r="C252" s="13" t="s">
        <v>7</v>
      </c>
      <c r="D252" s="14">
        <v>0</v>
      </c>
      <c r="E252" s="14">
        <v>0</v>
      </c>
      <c r="F252" s="14">
        <v>0</v>
      </c>
      <c r="G252" s="14">
        <v>0</v>
      </c>
      <c r="H252" s="14">
        <v>0</v>
      </c>
      <c r="I252" s="15">
        <v>0</v>
      </c>
      <c r="J252" s="15">
        <v>0</v>
      </c>
      <c r="K252" s="149">
        <v>0</v>
      </c>
    </row>
    <row r="253" spans="1:11" ht="17.45" customHeight="1" x14ac:dyDescent="0.25">
      <c r="A253" s="299"/>
      <c r="B253" s="198"/>
      <c r="C253" s="13" t="s">
        <v>8</v>
      </c>
      <c r="D253" s="14">
        <v>0</v>
      </c>
      <c r="E253" s="14">
        <v>0</v>
      </c>
      <c r="F253" s="14">
        <v>0</v>
      </c>
      <c r="G253" s="14">
        <v>0</v>
      </c>
      <c r="H253" s="14">
        <v>0</v>
      </c>
      <c r="I253" s="15">
        <v>0</v>
      </c>
      <c r="J253" s="15">
        <v>0</v>
      </c>
      <c r="K253" s="149">
        <v>0</v>
      </c>
    </row>
    <row r="254" spans="1:11" ht="17.45" customHeight="1" x14ac:dyDescent="0.25">
      <c r="A254" s="294" t="s">
        <v>150</v>
      </c>
      <c r="B254" s="198"/>
      <c r="C254" s="13" t="s">
        <v>4</v>
      </c>
      <c r="D254" s="14">
        <v>0</v>
      </c>
      <c r="E254" s="14">
        <v>0</v>
      </c>
      <c r="F254" s="14">
        <v>0</v>
      </c>
      <c r="G254" s="14">
        <f>G255+G256</f>
        <v>0</v>
      </c>
      <c r="H254" s="150">
        <f>H255+H256+H257+H258</f>
        <v>0</v>
      </c>
      <c r="I254" s="15">
        <v>0</v>
      </c>
      <c r="J254" s="15">
        <v>0</v>
      </c>
      <c r="K254" s="149">
        <v>0</v>
      </c>
    </row>
    <row r="255" spans="1:11" ht="17.45" customHeight="1" x14ac:dyDescent="0.25">
      <c r="A255" s="295"/>
      <c r="B255" s="198"/>
      <c r="C255" s="13" t="s">
        <v>5</v>
      </c>
      <c r="D255" s="14">
        <v>0</v>
      </c>
      <c r="E255" s="14">
        <v>0</v>
      </c>
      <c r="F255" s="14">
        <v>0</v>
      </c>
      <c r="G255" s="14">
        <v>0</v>
      </c>
      <c r="H255" s="150">
        <v>0</v>
      </c>
      <c r="I255" s="15">
        <v>0</v>
      </c>
      <c r="J255" s="15">
        <v>0</v>
      </c>
      <c r="K255" s="149">
        <v>0</v>
      </c>
    </row>
    <row r="256" spans="1:11" ht="17.45" customHeight="1" x14ac:dyDescent="0.25">
      <c r="A256" s="295"/>
      <c r="B256" s="198"/>
      <c r="C256" s="13" t="s">
        <v>6</v>
      </c>
      <c r="D256" s="14">
        <v>0</v>
      </c>
      <c r="E256" s="14">
        <v>0</v>
      </c>
      <c r="F256" s="14">
        <v>0</v>
      </c>
      <c r="G256" s="14">
        <v>0</v>
      </c>
      <c r="H256" s="14">
        <v>0</v>
      </c>
      <c r="I256" s="15">
        <v>0</v>
      </c>
      <c r="J256" s="15">
        <v>0</v>
      </c>
      <c r="K256" s="149">
        <v>0</v>
      </c>
    </row>
    <row r="257" spans="1:11" ht="17.45" customHeight="1" x14ac:dyDescent="0.25">
      <c r="A257" s="295"/>
      <c r="B257" s="198"/>
      <c r="C257" s="13" t="s">
        <v>7</v>
      </c>
      <c r="D257" s="14">
        <v>0</v>
      </c>
      <c r="E257" s="14">
        <v>0</v>
      </c>
      <c r="F257" s="14">
        <v>0</v>
      </c>
      <c r="G257" s="14">
        <v>0</v>
      </c>
      <c r="H257" s="14">
        <v>0</v>
      </c>
      <c r="I257" s="15">
        <v>0</v>
      </c>
      <c r="J257" s="15">
        <v>0</v>
      </c>
      <c r="K257" s="149">
        <v>0</v>
      </c>
    </row>
    <row r="258" spans="1:11" ht="19.149999999999999" customHeight="1" x14ac:dyDescent="0.25">
      <c r="A258" s="296"/>
      <c r="B258" s="198"/>
      <c r="C258" s="13" t="s">
        <v>8</v>
      </c>
      <c r="D258" s="14">
        <v>0</v>
      </c>
      <c r="E258" s="14">
        <v>0</v>
      </c>
      <c r="F258" s="14">
        <v>0</v>
      </c>
      <c r="G258" s="14">
        <v>0</v>
      </c>
      <c r="H258" s="14">
        <v>0</v>
      </c>
      <c r="I258" s="15">
        <v>0</v>
      </c>
      <c r="J258" s="15">
        <v>0</v>
      </c>
      <c r="K258" s="149">
        <v>0</v>
      </c>
    </row>
    <row r="259" spans="1:11" ht="22.9" customHeight="1" x14ac:dyDescent="0.25">
      <c r="A259" s="228" t="s">
        <v>35</v>
      </c>
      <c r="B259" s="198"/>
      <c r="C259" s="13" t="s">
        <v>4</v>
      </c>
      <c r="D259" s="14">
        <v>0</v>
      </c>
      <c r="E259" s="14">
        <v>0</v>
      </c>
      <c r="F259" s="14">
        <v>0</v>
      </c>
      <c r="G259" s="14">
        <v>0</v>
      </c>
      <c r="H259" s="14">
        <v>0</v>
      </c>
      <c r="I259" s="149">
        <v>0</v>
      </c>
      <c r="J259" s="15">
        <v>0</v>
      </c>
      <c r="K259" s="149">
        <v>0</v>
      </c>
    </row>
    <row r="260" spans="1:11" ht="21" customHeight="1" x14ac:dyDescent="0.25">
      <c r="A260" s="228"/>
      <c r="B260" s="198"/>
      <c r="C260" s="13" t="s">
        <v>5</v>
      </c>
      <c r="D260" s="14">
        <v>0</v>
      </c>
      <c r="E260" s="14">
        <v>0</v>
      </c>
      <c r="F260" s="14">
        <v>0</v>
      </c>
      <c r="G260" s="14">
        <v>0</v>
      </c>
      <c r="H260" s="14">
        <v>0</v>
      </c>
      <c r="I260" s="15">
        <v>0</v>
      </c>
      <c r="J260" s="15">
        <v>0</v>
      </c>
      <c r="K260" s="149">
        <v>0</v>
      </c>
    </row>
    <row r="261" spans="1:11" ht="20.45" customHeight="1" x14ac:dyDescent="0.25">
      <c r="A261" s="228"/>
      <c r="B261" s="198"/>
      <c r="C261" s="13" t="s">
        <v>6</v>
      </c>
      <c r="D261" s="14">
        <v>0</v>
      </c>
      <c r="E261" s="14">
        <v>0</v>
      </c>
      <c r="F261" s="14">
        <v>0</v>
      </c>
      <c r="G261" s="14">
        <v>0</v>
      </c>
      <c r="H261" s="14">
        <v>0</v>
      </c>
      <c r="I261" s="15">
        <v>0</v>
      </c>
      <c r="J261" s="15">
        <v>0</v>
      </c>
      <c r="K261" s="149">
        <v>0</v>
      </c>
    </row>
    <row r="262" spans="1:11" ht="25.15" customHeight="1" x14ac:dyDescent="0.25">
      <c r="A262" s="228"/>
      <c r="B262" s="198"/>
      <c r="C262" s="13" t="s">
        <v>7</v>
      </c>
      <c r="D262" s="14">
        <v>0</v>
      </c>
      <c r="E262" s="14">
        <v>0</v>
      </c>
      <c r="F262" s="14">
        <v>0</v>
      </c>
      <c r="G262" s="14">
        <v>0</v>
      </c>
      <c r="H262" s="14">
        <v>0</v>
      </c>
      <c r="I262" s="15">
        <v>0</v>
      </c>
      <c r="J262" s="15">
        <v>0</v>
      </c>
      <c r="K262" s="149">
        <v>0</v>
      </c>
    </row>
    <row r="263" spans="1:11" ht="22.9" customHeight="1" x14ac:dyDescent="0.25">
      <c r="A263" s="228"/>
      <c r="B263" s="198"/>
      <c r="C263" s="13" t="s">
        <v>8</v>
      </c>
      <c r="D263" s="14">
        <v>0</v>
      </c>
      <c r="E263" s="14">
        <v>0</v>
      </c>
      <c r="F263" s="14">
        <v>0</v>
      </c>
      <c r="G263" s="14">
        <v>0</v>
      </c>
      <c r="H263" s="14">
        <v>0</v>
      </c>
      <c r="I263" s="15">
        <v>0</v>
      </c>
      <c r="J263" s="15">
        <v>0</v>
      </c>
      <c r="K263" s="149">
        <v>0</v>
      </c>
    </row>
    <row r="264" spans="1:11" ht="19.149999999999999" customHeight="1" x14ac:dyDescent="0.25">
      <c r="A264" s="228" t="s">
        <v>36</v>
      </c>
      <c r="B264" s="198"/>
      <c r="C264" s="13" t="s">
        <v>4</v>
      </c>
      <c r="D264" s="14">
        <f>D265+D266+D267+D268</f>
        <v>500.1</v>
      </c>
      <c r="E264" s="14">
        <f t="shared" ref="E264:K264" si="100">E265+E266+E267+E268</f>
        <v>0</v>
      </c>
      <c r="F264" s="14">
        <f t="shared" si="100"/>
        <v>0</v>
      </c>
      <c r="G264" s="14">
        <f t="shared" si="100"/>
        <v>0</v>
      </c>
      <c r="H264" s="14">
        <f t="shared" si="100"/>
        <v>0</v>
      </c>
      <c r="I264" s="15">
        <f t="shared" ref="I264:J264" si="101">I265+I266+I267+I268</f>
        <v>0</v>
      </c>
      <c r="J264" s="15">
        <f t="shared" si="101"/>
        <v>0</v>
      </c>
      <c r="K264" s="149">
        <f t="shared" si="100"/>
        <v>0</v>
      </c>
    </row>
    <row r="265" spans="1:11" ht="19.149999999999999" customHeight="1" x14ac:dyDescent="0.25">
      <c r="A265" s="228"/>
      <c r="B265" s="198"/>
      <c r="C265" s="13" t="s">
        <v>5</v>
      </c>
      <c r="D265" s="14">
        <v>500.1</v>
      </c>
      <c r="E265" s="14">
        <v>0</v>
      </c>
      <c r="F265" s="14">
        <v>0</v>
      </c>
      <c r="G265" s="14">
        <v>0</v>
      </c>
      <c r="H265" s="14">
        <v>0</v>
      </c>
      <c r="I265" s="15">
        <v>0</v>
      </c>
      <c r="J265" s="15">
        <v>0</v>
      </c>
      <c r="K265" s="149">
        <v>0</v>
      </c>
    </row>
    <row r="266" spans="1:11" ht="21" customHeight="1" x14ac:dyDescent="0.25">
      <c r="A266" s="228"/>
      <c r="B266" s="198"/>
      <c r="C266" s="13" t="s">
        <v>6</v>
      </c>
      <c r="D266" s="14">
        <v>0</v>
      </c>
      <c r="E266" s="14">
        <v>0</v>
      </c>
      <c r="F266" s="14">
        <v>0</v>
      </c>
      <c r="G266" s="14">
        <v>0</v>
      </c>
      <c r="H266" s="14">
        <v>0</v>
      </c>
      <c r="I266" s="15">
        <v>0</v>
      </c>
      <c r="J266" s="15">
        <v>0</v>
      </c>
      <c r="K266" s="149">
        <v>0</v>
      </c>
    </row>
    <row r="267" spans="1:11" ht="24.6" customHeight="1" x14ac:dyDescent="0.25">
      <c r="A267" s="228"/>
      <c r="B267" s="198"/>
      <c r="C267" s="13" t="s">
        <v>7</v>
      </c>
      <c r="D267" s="14">
        <v>0</v>
      </c>
      <c r="E267" s="14">
        <v>0</v>
      </c>
      <c r="F267" s="14">
        <v>0</v>
      </c>
      <c r="G267" s="14">
        <v>0</v>
      </c>
      <c r="H267" s="14">
        <v>0</v>
      </c>
      <c r="I267" s="15">
        <v>0</v>
      </c>
      <c r="J267" s="15">
        <v>0</v>
      </c>
      <c r="K267" s="149">
        <v>0</v>
      </c>
    </row>
    <row r="268" spans="1:11" ht="21" customHeight="1" x14ac:dyDescent="0.25">
      <c r="A268" s="228"/>
      <c r="B268" s="199"/>
      <c r="C268" s="13" t="s">
        <v>8</v>
      </c>
      <c r="D268" s="14">
        <v>0</v>
      </c>
      <c r="E268" s="14">
        <v>0</v>
      </c>
      <c r="F268" s="14">
        <v>0</v>
      </c>
      <c r="G268" s="14">
        <v>0</v>
      </c>
      <c r="H268" s="14">
        <v>0</v>
      </c>
      <c r="I268" s="15">
        <v>0</v>
      </c>
      <c r="J268" s="15">
        <v>0</v>
      </c>
      <c r="K268" s="149">
        <v>0</v>
      </c>
    </row>
    <row r="269" spans="1:11" ht="21" hidden="1" customHeight="1" x14ac:dyDescent="0.25">
      <c r="A269" s="292"/>
      <c r="B269" s="197"/>
      <c r="C269" s="13"/>
      <c r="D269" s="14"/>
      <c r="E269" s="60"/>
      <c r="F269" s="14"/>
      <c r="G269" s="14"/>
      <c r="H269" s="14"/>
      <c r="I269" s="15"/>
      <c r="J269" s="15"/>
      <c r="K269" s="149"/>
    </row>
    <row r="270" spans="1:11" ht="16.899999999999999" hidden="1" customHeight="1" x14ac:dyDescent="0.25">
      <c r="A270" s="248"/>
      <c r="B270" s="206"/>
      <c r="C270" s="13"/>
      <c r="D270" s="14"/>
      <c r="E270" s="60"/>
      <c r="F270" s="14"/>
      <c r="G270" s="14"/>
      <c r="H270" s="14"/>
      <c r="I270" s="15"/>
      <c r="J270" s="15"/>
      <c r="K270" s="149"/>
    </row>
    <row r="271" spans="1:11" ht="19.149999999999999" hidden="1" customHeight="1" x14ac:dyDescent="0.25">
      <c r="A271" s="248"/>
      <c r="B271" s="206"/>
      <c r="C271" s="13"/>
      <c r="D271" s="14"/>
      <c r="E271" s="14"/>
      <c r="F271" s="14"/>
      <c r="G271" s="14"/>
      <c r="H271" s="14"/>
      <c r="I271" s="15"/>
      <c r="J271" s="15"/>
      <c r="K271" s="149"/>
    </row>
    <row r="272" spans="1:11" ht="21" hidden="1" customHeight="1" x14ac:dyDescent="0.25">
      <c r="A272" s="248"/>
      <c r="B272" s="206"/>
      <c r="C272" s="13"/>
      <c r="D272" s="14"/>
      <c r="E272" s="14"/>
      <c r="F272" s="14"/>
      <c r="G272" s="14"/>
      <c r="H272" s="14"/>
      <c r="I272" s="15"/>
      <c r="J272" s="15"/>
      <c r="K272" s="149"/>
    </row>
    <row r="273" spans="1:11" ht="6" hidden="1" customHeight="1" x14ac:dyDescent="0.25">
      <c r="A273" s="293"/>
      <c r="B273" s="226"/>
      <c r="C273" s="13"/>
      <c r="D273" s="14"/>
      <c r="E273" s="14"/>
      <c r="F273" s="14"/>
      <c r="G273" s="14"/>
      <c r="H273" s="14"/>
      <c r="I273" s="15"/>
      <c r="J273" s="15"/>
      <c r="K273" s="149"/>
    </row>
    <row r="274" spans="1:11" ht="19.149999999999999" customHeight="1" x14ac:dyDescent="0.25">
      <c r="A274" s="228" t="s">
        <v>97</v>
      </c>
      <c r="B274" s="253" t="s">
        <v>84</v>
      </c>
      <c r="C274" s="13" t="s">
        <v>4</v>
      </c>
      <c r="D274" s="14">
        <v>0</v>
      </c>
      <c r="E274" s="14">
        <v>0</v>
      </c>
      <c r="F274" s="14">
        <v>0</v>
      </c>
      <c r="G274" s="14">
        <v>0</v>
      </c>
      <c r="H274" s="14">
        <v>0</v>
      </c>
      <c r="I274" s="15">
        <v>0</v>
      </c>
      <c r="J274" s="15">
        <v>0</v>
      </c>
      <c r="K274" s="149">
        <v>0</v>
      </c>
    </row>
    <row r="275" spans="1:11" ht="19.149999999999999" customHeight="1" x14ac:dyDescent="0.25">
      <c r="A275" s="228"/>
      <c r="B275" s="205"/>
      <c r="C275" s="13" t="s">
        <v>5</v>
      </c>
      <c r="D275" s="14">
        <v>0</v>
      </c>
      <c r="E275" s="14">
        <v>0</v>
      </c>
      <c r="F275" s="14">
        <v>0</v>
      </c>
      <c r="G275" s="14">
        <v>0</v>
      </c>
      <c r="H275" s="14">
        <v>0</v>
      </c>
      <c r="I275" s="15">
        <v>0</v>
      </c>
      <c r="J275" s="15">
        <v>0</v>
      </c>
      <c r="K275" s="149">
        <v>0</v>
      </c>
    </row>
    <row r="276" spans="1:11" ht="19.149999999999999" customHeight="1" x14ac:dyDescent="0.25">
      <c r="A276" s="228"/>
      <c r="B276" s="205"/>
      <c r="C276" s="13" t="s">
        <v>6</v>
      </c>
      <c r="D276" s="14">
        <v>0</v>
      </c>
      <c r="E276" s="14">
        <v>0</v>
      </c>
      <c r="F276" s="14">
        <v>0</v>
      </c>
      <c r="G276" s="14">
        <v>0</v>
      </c>
      <c r="H276" s="14">
        <v>0</v>
      </c>
      <c r="I276" s="15">
        <v>0</v>
      </c>
      <c r="J276" s="15">
        <v>0</v>
      </c>
      <c r="K276" s="149">
        <v>0</v>
      </c>
    </row>
    <row r="277" spans="1:11" ht="19.149999999999999" customHeight="1" x14ac:dyDescent="0.25">
      <c r="A277" s="228"/>
      <c r="B277" s="205"/>
      <c r="C277" s="13" t="s">
        <v>7</v>
      </c>
      <c r="D277" s="14">
        <v>0</v>
      </c>
      <c r="E277" s="14">
        <v>0</v>
      </c>
      <c r="F277" s="14">
        <v>0</v>
      </c>
      <c r="G277" s="14">
        <v>0</v>
      </c>
      <c r="H277" s="14">
        <v>0</v>
      </c>
      <c r="I277" s="15">
        <v>0</v>
      </c>
      <c r="J277" s="15">
        <v>0</v>
      </c>
      <c r="K277" s="149">
        <v>0</v>
      </c>
    </row>
    <row r="278" spans="1:11" ht="19.149999999999999" customHeight="1" x14ac:dyDescent="0.25">
      <c r="A278" s="228"/>
      <c r="B278" s="205"/>
      <c r="C278" s="13" t="s">
        <v>8</v>
      </c>
      <c r="D278" s="14">
        <v>0</v>
      </c>
      <c r="E278" s="14">
        <v>0</v>
      </c>
      <c r="F278" s="14">
        <v>0</v>
      </c>
      <c r="G278" s="14">
        <v>0</v>
      </c>
      <c r="H278" s="14">
        <v>0</v>
      </c>
      <c r="I278" s="15">
        <v>0</v>
      </c>
      <c r="J278" s="15">
        <v>0</v>
      </c>
      <c r="K278" s="149">
        <v>0</v>
      </c>
    </row>
    <row r="279" spans="1:11" ht="19.149999999999999" customHeight="1" x14ac:dyDescent="0.25">
      <c r="A279" s="286" t="s">
        <v>111</v>
      </c>
      <c r="B279" s="205"/>
      <c r="C279" s="13" t="s">
        <v>4</v>
      </c>
      <c r="D279" s="14">
        <v>0</v>
      </c>
      <c r="E279" s="14">
        <v>0</v>
      </c>
      <c r="F279" s="14">
        <v>0</v>
      </c>
      <c r="G279" s="14">
        <v>0</v>
      </c>
      <c r="H279" s="14">
        <f>H280+H281</f>
        <v>0</v>
      </c>
      <c r="I279" s="141">
        <f>I280+I281+I282+I283</f>
        <v>0</v>
      </c>
      <c r="J279" s="15">
        <v>0</v>
      </c>
      <c r="K279" s="149">
        <v>0</v>
      </c>
    </row>
    <row r="280" spans="1:11" ht="19.149999999999999" customHeight="1" x14ac:dyDescent="0.25">
      <c r="A280" s="286"/>
      <c r="B280" s="205"/>
      <c r="C280" s="13" t="s">
        <v>5</v>
      </c>
      <c r="D280" s="14">
        <v>0</v>
      </c>
      <c r="E280" s="14">
        <v>0</v>
      </c>
      <c r="F280" s="14">
        <v>0</v>
      </c>
      <c r="G280" s="14">
        <v>0</v>
      </c>
      <c r="H280" s="111">
        <v>0</v>
      </c>
      <c r="I280" s="140">
        <v>0</v>
      </c>
      <c r="J280" s="15">
        <v>0</v>
      </c>
      <c r="K280" s="149">
        <v>0</v>
      </c>
    </row>
    <row r="281" spans="1:11" ht="19.149999999999999" customHeight="1" x14ac:dyDescent="0.25">
      <c r="A281" s="286"/>
      <c r="B281" s="205"/>
      <c r="C281" s="13" t="s">
        <v>6</v>
      </c>
      <c r="D281" s="14">
        <v>0</v>
      </c>
      <c r="E281" s="14">
        <v>0</v>
      </c>
      <c r="F281" s="14">
        <v>0</v>
      </c>
      <c r="G281" s="14">
        <v>0</v>
      </c>
      <c r="H281" s="14">
        <v>0</v>
      </c>
      <c r="I281" s="15">
        <v>0</v>
      </c>
      <c r="J281" s="15">
        <v>0</v>
      </c>
      <c r="K281" s="149">
        <v>0</v>
      </c>
    </row>
    <row r="282" spans="1:11" ht="16.149999999999999" customHeight="1" x14ac:dyDescent="0.25">
      <c r="A282" s="286"/>
      <c r="B282" s="205"/>
      <c r="C282" s="13" t="s">
        <v>7</v>
      </c>
      <c r="D282" s="14">
        <v>0</v>
      </c>
      <c r="E282" s="14">
        <v>0</v>
      </c>
      <c r="F282" s="14">
        <v>0</v>
      </c>
      <c r="G282" s="14">
        <v>0</v>
      </c>
      <c r="H282" s="14">
        <v>0</v>
      </c>
      <c r="I282" s="15">
        <v>0</v>
      </c>
      <c r="J282" s="15">
        <v>0</v>
      </c>
      <c r="K282" s="149">
        <v>0</v>
      </c>
    </row>
    <row r="283" spans="1:11" ht="16.149999999999999" customHeight="1" x14ac:dyDescent="0.25">
      <c r="A283" s="286"/>
      <c r="B283" s="205"/>
      <c r="C283" s="13" t="s">
        <v>8</v>
      </c>
      <c r="D283" s="14">
        <v>0</v>
      </c>
      <c r="E283" s="14">
        <v>0</v>
      </c>
      <c r="F283" s="14">
        <v>0</v>
      </c>
      <c r="G283" s="14">
        <v>0</v>
      </c>
      <c r="H283" s="14">
        <v>0</v>
      </c>
      <c r="I283" s="15">
        <v>0</v>
      </c>
      <c r="J283" s="15">
        <v>0</v>
      </c>
      <c r="K283" s="149">
        <v>0</v>
      </c>
    </row>
    <row r="284" spans="1:11" ht="16.149999999999999" customHeight="1" x14ac:dyDescent="0.25">
      <c r="A284" s="228" t="s">
        <v>112</v>
      </c>
      <c r="B284" s="205"/>
      <c r="C284" s="13" t="s">
        <v>4</v>
      </c>
      <c r="D284" s="14">
        <v>0</v>
      </c>
      <c r="E284" s="14">
        <v>0</v>
      </c>
      <c r="F284" s="14">
        <v>0</v>
      </c>
      <c r="G284" s="14">
        <v>0</v>
      </c>
      <c r="H284" s="14">
        <f>H285+H286</f>
        <v>0</v>
      </c>
      <c r="I284" s="15">
        <f>+I285</f>
        <v>0</v>
      </c>
      <c r="J284" s="15">
        <v>0</v>
      </c>
      <c r="K284" s="149">
        <v>0</v>
      </c>
    </row>
    <row r="285" spans="1:11" ht="16.149999999999999" customHeight="1" x14ac:dyDescent="0.25">
      <c r="A285" s="228"/>
      <c r="B285" s="205"/>
      <c r="C285" s="13" t="s">
        <v>5</v>
      </c>
      <c r="D285" s="14">
        <v>0</v>
      </c>
      <c r="E285" s="14">
        <v>0</v>
      </c>
      <c r="F285" s="14">
        <v>0</v>
      </c>
      <c r="G285" s="14">
        <v>0</v>
      </c>
      <c r="H285" s="111">
        <v>0</v>
      </c>
      <c r="I285" s="140">
        <v>0</v>
      </c>
      <c r="J285" s="15">
        <v>0</v>
      </c>
      <c r="K285" s="149">
        <v>0</v>
      </c>
    </row>
    <row r="286" spans="1:11" ht="16.149999999999999" customHeight="1" x14ac:dyDescent="0.25">
      <c r="A286" s="228"/>
      <c r="B286" s="205"/>
      <c r="C286" s="13" t="s">
        <v>6</v>
      </c>
      <c r="D286" s="14">
        <v>0</v>
      </c>
      <c r="E286" s="14">
        <v>0</v>
      </c>
      <c r="F286" s="14">
        <v>0</v>
      </c>
      <c r="G286" s="14">
        <v>0</v>
      </c>
      <c r="H286" s="14">
        <v>0</v>
      </c>
      <c r="I286" s="15">
        <v>0</v>
      </c>
      <c r="J286" s="15">
        <v>0</v>
      </c>
      <c r="K286" s="149">
        <v>0</v>
      </c>
    </row>
    <row r="287" spans="1:11" ht="16.149999999999999" customHeight="1" x14ac:dyDescent="0.25">
      <c r="A287" s="228"/>
      <c r="B287" s="205"/>
      <c r="C287" s="13" t="s">
        <v>7</v>
      </c>
      <c r="D287" s="14">
        <v>0</v>
      </c>
      <c r="E287" s="14">
        <v>0</v>
      </c>
      <c r="F287" s="14">
        <v>0</v>
      </c>
      <c r="G287" s="14">
        <v>0</v>
      </c>
      <c r="H287" s="14">
        <v>0</v>
      </c>
      <c r="I287" s="15">
        <v>0</v>
      </c>
      <c r="J287" s="15">
        <v>0</v>
      </c>
      <c r="K287" s="149">
        <v>0</v>
      </c>
    </row>
    <row r="288" spans="1:11" ht="16.149999999999999" customHeight="1" x14ac:dyDescent="0.25">
      <c r="A288" s="228"/>
      <c r="B288" s="205"/>
      <c r="C288" s="13" t="s">
        <v>8</v>
      </c>
      <c r="D288" s="14">
        <v>0</v>
      </c>
      <c r="E288" s="14">
        <v>0</v>
      </c>
      <c r="F288" s="14">
        <v>0</v>
      </c>
      <c r="G288" s="14">
        <v>0</v>
      </c>
      <c r="H288" s="14">
        <v>0</v>
      </c>
      <c r="I288" s="15">
        <v>0</v>
      </c>
      <c r="J288" s="15">
        <v>0</v>
      </c>
      <c r="K288" s="149">
        <v>0</v>
      </c>
    </row>
    <row r="289" spans="1:11" ht="16.149999999999999" customHeight="1" x14ac:dyDescent="0.25">
      <c r="A289" s="228" t="s">
        <v>110</v>
      </c>
      <c r="B289" s="205"/>
      <c r="C289" s="13" t="s">
        <v>4</v>
      </c>
      <c r="D289" s="14">
        <v>0</v>
      </c>
      <c r="E289" s="14">
        <v>0</v>
      </c>
      <c r="F289" s="14">
        <v>0</v>
      </c>
      <c r="G289" s="14">
        <v>0</v>
      </c>
      <c r="H289" s="14">
        <f>H290+H291</f>
        <v>0</v>
      </c>
      <c r="I289" s="15">
        <f>+I290</f>
        <v>0</v>
      </c>
      <c r="J289" s="15">
        <v>0</v>
      </c>
      <c r="K289" s="149">
        <v>0</v>
      </c>
    </row>
    <row r="290" spans="1:11" ht="16.149999999999999" customHeight="1" x14ac:dyDescent="0.25">
      <c r="A290" s="228"/>
      <c r="B290" s="205"/>
      <c r="C290" s="13" t="s">
        <v>5</v>
      </c>
      <c r="D290" s="14">
        <v>0</v>
      </c>
      <c r="E290" s="14">
        <v>0</v>
      </c>
      <c r="F290" s="14">
        <v>0</v>
      </c>
      <c r="G290" s="14">
        <v>0</v>
      </c>
      <c r="H290" s="111">
        <v>0</v>
      </c>
      <c r="I290" s="140">
        <v>0</v>
      </c>
      <c r="J290" s="15">
        <v>0</v>
      </c>
      <c r="K290" s="149">
        <v>0</v>
      </c>
    </row>
    <row r="291" spans="1:11" ht="16.149999999999999" customHeight="1" x14ac:dyDescent="0.25">
      <c r="A291" s="228"/>
      <c r="B291" s="205"/>
      <c r="C291" s="13" t="s">
        <v>6</v>
      </c>
      <c r="D291" s="14">
        <v>0</v>
      </c>
      <c r="E291" s="14">
        <v>0</v>
      </c>
      <c r="F291" s="14">
        <v>0</v>
      </c>
      <c r="G291" s="14">
        <v>0</v>
      </c>
      <c r="H291" s="14">
        <v>0</v>
      </c>
      <c r="I291" s="15">
        <v>0</v>
      </c>
      <c r="J291" s="15">
        <v>0</v>
      </c>
      <c r="K291" s="149">
        <v>0</v>
      </c>
    </row>
    <row r="292" spans="1:11" ht="16.149999999999999" customHeight="1" x14ac:dyDescent="0.25">
      <c r="A292" s="228"/>
      <c r="B292" s="205"/>
      <c r="C292" s="13" t="s">
        <v>7</v>
      </c>
      <c r="D292" s="14">
        <v>0</v>
      </c>
      <c r="E292" s="14">
        <v>0</v>
      </c>
      <c r="F292" s="14">
        <v>0</v>
      </c>
      <c r="G292" s="14">
        <v>0</v>
      </c>
      <c r="H292" s="14">
        <v>0</v>
      </c>
      <c r="I292" s="15">
        <v>0</v>
      </c>
      <c r="J292" s="15">
        <v>0</v>
      </c>
      <c r="K292" s="149">
        <v>0</v>
      </c>
    </row>
    <row r="293" spans="1:11" ht="16.149999999999999" customHeight="1" x14ac:dyDescent="0.25">
      <c r="A293" s="228"/>
      <c r="B293" s="205"/>
      <c r="C293" s="13" t="s">
        <v>8</v>
      </c>
      <c r="D293" s="14">
        <v>0</v>
      </c>
      <c r="E293" s="14">
        <v>0</v>
      </c>
      <c r="F293" s="14">
        <v>0</v>
      </c>
      <c r="G293" s="14">
        <v>0</v>
      </c>
      <c r="H293" s="14">
        <v>0</v>
      </c>
      <c r="I293" s="15">
        <v>0</v>
      </c>
      <c r="J293" s="15">
        <v>0</v>
      </c>
      <c r="K293" s="149">
        <v>0</v>
      </c>
    </row>
    <row r="294" spans="1:11" ht="16.149999999999999" customHeight="1" x14ac:dyDescent="0.25">
      <c r="A294" s="228" t="s">
        <v>113</v>
      </c>
      <c r="B294" s="205"/>
      <c r="C294" s="13" t="s">
        <v>4</v>
      </c>
      <c r="D294" s="14">
        <v>0</v>
      </c>
      <c r="E294" s="14">
        <v>0</v>
      </c>
      <c r="F294" s="14">
        <v>0</v>
      </c>
      <c r="G294" s="14">
        <v>0</v>
      </c>
      <c r="H294" s="14">
        <f>H295+H296</f>
        <v>0</v>
      </c>
      <c r="I294" s="15">
        <v>0</v>
      </c>
      <c r="J294" s="15">
        <v>0</v>
      </c>
      <c r="K294" s="149">
        <v>0</v>
      </c>
    </row>
    <row r="295" spans="1:11" ht="16.149999999999999" customHeight="1" x14ac:dyDescent="0.25">
      <c r="A295" s="228"/>
      <c r="B295" s="205"/>
      <c r="C295" s="13" t="s">
        <v>5</v>
      </c>
      <c r="D295" s="14">
        <v>0</v>
      </c>
      <c r="E295" s="14">
        <v>0</v>
      </c>
      <c r="F295" s="14">
        <v>0</v>
      </c>
      <c r="G295" s="14">
        <v>0</v>
      </c>
      <c r="H295" s="111">
        <v>0</v>
      </c>
      <c r="I295" s="15">
        <v>0</v>
      </c>
      <c r="J295" s="15">
        <v>0</v>
      </c>
      <c r="K295" s="149">
        <v>0</v>
      </c>
    </row>
    <row r="296" spans="1:11" ht="16.149999999999999" customHeight="1" x14ac:dyDescent="0.25">
      <c r="A296" s="228"/>
      <c r="B296" s="205"/>
      <c r="C296" s="13" t="s">
        <v>6</v>
      </c>
      <c r="D296" s="14">
        <v>0</v>
      </c>
      <c r="E296" s="14">
        <v>0</v>
      </c>
      <c r="F296" s="14">
        <v>0</v>
      </c>
      <c r="G296" s="14">
        <v>0</v>
      </c>
      <c r="H296" s="14">
        <v>0</v>
      </c>
      <c r="I296" s="15">
        <v>0</v>
      </c>
      <c r="J296" s="15">
        <v>0</v>
      </c>
      <c r="K296" s="149">
        <v>0</v>
      </c>
    </row>
    <row r="297" spans="1:11" ht="16.149999999999999" customHeight="1" x14ac:dyDescent="0.25">
      <c r="A297" s="228"/>
      <c r="B297" s="205"/>
      <c r="C297" s="13" t="s">
        <v>7</v>
      </c>
      <c r="D297" s="14">
        <v>0</v>
      </c>
      <c r="E297" s="14">
        <v>0</v>
      </c>
      <c r="F297" s="14">
        <v>0</v>
      </c>
      <c r="G297" s="14">
        <v>0</v>
      </c>
      <c r="H297" s="14">
        <v>0</v>
      </c>
      <c r="I297" s="15">
        <v>0</v>
      </c>
      <c r="J297" s="15">
        <v>0</v>
      </c>
      <c r="K297" s="149">
        <v>0</v>
      </c>
    </row>
    <row r="298" spans="1:11" ht="16.149999999999999" customHeight="1" x14ac:dyDescent="0.25">
      <c r="A298" s="228"/>
      <c r="B298" s="205"/>
      <c r="C298" s="13" t="s">
        <v>8</v>
      </c>
      <c r="D298" s="14">
        <v>0</v>
      </c>
      <c r="E298" s="14">
        <v>0</v>
      </c>
      <c r="F298" s="14">
        <v>0</v>
      </c>
      <c r="G298" s="14">
        <v>0</v>
      </c>
      <c r="H298" s="14">
        <v>0</v>
      </c>
      <c r="I298" s="15">
        <v>0</v>
      </c>
      <c r="J298" s="15">
        <v>0</v>
      </c>
      <c r="K298" s="149">
        <v>0</v>
      </c>
    </row>
    <row r="299" spans="1:11" ht="16.149999999999999" customHeight="1" x14ac:dyDescent="0.25">
      <c r="A299" s="228" t="s">
        <v>142</v>
      </c>
      <c r="B299" s="205"/>
      <c r="C299" s="13" t="s">
        <v>4</v>
      </c>
      <c r="D299" s="14">
        <v>0</v>
      </c>
      <c r="E299" s="14">
        <v>0</v>
      </c>
      <c r="F299" s="14">
        <v>0</v>
      </c>
      <c r="G299" s="14">
        <v>0</v>
      </c>
      <c r="H299" s="14">
        <f>H300+H301</f>
        <v>0</v>
      </c>
      <c r="I299" s="15">
        <v>0</v>
      </c>
      <c r="J299" s="15">
        <f>J300</f>
        <v>1864</v>
      </c>
      <c r="K299" s="149">
        <f>K300</f>
        <v>0</v>
      </c>
    </row>
    <row r="300" spans="1:11" ht="16.149999999999999" customHeight="1" x14ac:dyDescent="0.25">
      <c r="A300" s="228"/>
      <c r="B300" s="205"/>
      <c r="C300" s="13" t="s">
        <v>5</v>
      </c>
      <c r="D300" s="14">
        <v>0</v>
      </c>
      <c r="E300" s="14">
        <v>0</v>
      </c>
      <c r="F300" s="14">
        <v>0</v>
      </c>
      <c r="G300" s="14">
        <v>0</v>
      </c>
      <c r="H300" s="14">
        <v>0</v>
      </c>
      <c r="I300" s="15">
        <v>0</v>
      </c>
      <c r="J300" s="15">
        <v>1864</v>
      </c>
      <c r="K300" s="149">
        <v>0</v>
      </c>
    </row>
    <row r="301" spans="1:11" ht="16.149999999999999" customHeight="1" x14ac:dyDescent="0.25">
      <c r="A301" s="228"/>
      <c r="B301" s="205"/>
      <c r="C301" s="13" t="s">
        <v>6</v>
      </c>
      <c r="D301" s="14">
        <v>0</v>
      </c>
      <c r="E301" s="14">
        <v>0</v>
      </c>
      <c r="F301" s="14">
        <v>0</v>
      </c>
      <c r="G301" s="14">
        <v>0</v>
      </c>
      <c r="H301" s="14">
        <v>0</v>
      </c>
      <c r="I301" s="15">
        <v>0</v>
      </c>
      <c r="J301" s="15">
        <v>0</v>
      </c>
      <c r="K301" s="149">
        <v>0</v>
      </c>
    </row>
    <row r="302" spans="1:11" ht="16.149999999999999" customHeight="1" x14ac:dyDescent="0.25">
      <c r="A302" s="228"/>
      <c r="B302" s="205"/>
      <c r="C302" s="13" t="s">
        <v>7</v>
      </c>
      <c r="D302" s="14">
        <v>0</v>
      </c>
      <c r="E302" s="14">
        <v>0</v>
      </c>
      <c r="F302" s="14">
        <v>0</v>
      </c>
      <c r="G302" s="14">
        <v>0</v>
      </c>
      <c r="H302" s="14">
        <v>0</v>
      </c>
      <c r="I302" s="15">
        <v>0</v>
      </c>
      <c r="J302" s="15">
        <v>0</v>
      </c>
      <c r="K302" s="149">
        <v>0</v>
      </c>
    </row>
    <row r="303" spans="1:11" ht="16.149999999999999" customHeight="1" x14ac:dyDescent="0.25">
      <c r="A303" s="228"/>
      <c r="B303" s="205"/>
      <c r="C303" s="13" t="s">
        <v>8</v>
      </c>
      <c r="D303" s="14">
        <v>0</v>
      </c>
      <c r="E303" s="14">
        <v>0</v>
      </c>
      <c r="F303" s="14">
        <v>0</v>
      </c>
      <c r="G303" s="14">
        <v>0</v>
      </c>
      <c r="H303" s="14">
        <v>0</v>
      </c>
      <c r="I303" s="15">
        <v>0</v>
      </c>
      <c r="J303" s="15">
        <v>0</v>
      </c>
      <c r="K303" s="149">
        <v>0</v>
      </c>
    </row>
    <row r="304" spans="1:11" ht="19.149999999999999" customHeight="1" x14ac:dyDescent="0.25">
      <c r="A304" s="228" t="s">
        <v>32</v>
      </c>
      <c r="B304" s="205"/>
      <c r="C304" s="13" t="s">
        <v>4</v>
      </c>
      <c r="D304" s="14">
        <v>0</v>
      </c>
      <c r="E304" s="14">
        <v>0</v>
      </c>
      <c r="F304" s="14">
        <v>0</v>
      </c>
      <c r="G304" s="14">
        <v>0</v>
      </c>
      <c r="H304" s="14">
        <v>0</v>
      </c>
      <c r="I304" s="15">
        <v>0</v>
      </c>
      <c r="J304" s="15">
        <v>0</v>
      </c>
      <c r="K304" s="149">
        <v>0</v>
      </c>
    </row>
    <row r="305" spans="1:11" ht="19.149999999999999" customHeight="1" x14ac:dyDescent="0.25">
      <c r="A305" s="228"/>
      <c r="B305" s="205"/>
      <c r="C305" s="13" t="s">
        <v>5</v>
      </c>
      <c r="D305" s="14">
        <v>0</v>
      </c>
      <c r="E305" s="14">
        <v>0</v>
      </c>
      <c r="F305" s="14">
        <v>0</v>
      </c>
      <c r="G305" s="14">
        <v>0</v>
      </c>
      <c r="H305" s="14">
        <v>0</v>
      </c>
      <c r="I305" s="15">
        <v>0</v>
      </c>
      <c r="J305" s="15">
        <v>0</v>
      </c>
      <c r="K305" s="149">
        <v>0</v>
      </c>
    </row>
    <row r="306" spans="1:11" ht="19.149999999999999" customHeight="1" x14ac:dyDescent="0.25">
      <c r="A306" s="228"/>
      <c r="B306" s="205"/>
      <c r="C306" s="13" t="s">
        <v>6</v>
      </c>
      <c r="D306" s="14">
        <v>0</v>
      </c>
      <c r="E306" s="14">
        <v>0</v>
      </c>
      <c r="F306" s="14">
        <v>0</v>
      </c>
      <c r="G306" s="14">
        <v>0</v>
      </c>
      <c r="H306" s="14">
        <v>0</v>
      </c>
      <c r="I306" s="15">
        <v>0</v>
      </c>
      <c r="J306" s="15">
        <v>0</v>
      </c>
      <c r="K306" s="149">
        <v>0</v>
      </c>
    </row>
    <row r="307" spans="1:11" ht="19.149999999999999" customHeight="1" x14ac:dyDescent="0.25">
      <c r="A307" s="228"/>
      <c r="B307" s="205"/>
      <c r="C307" s="13" t="s">
        <v>7</v>
      </c>
      <c r="D307" s="14">
        <v>0</v>
      </c>
      <c r="E307" s="14">
        <v>0</v>
      </c>
      <c r="F307" s="14">
        <v>0</v>
      </c>
      <c r="G307" s="14">
        <v>0</v>
      </c>
      <c r="H307" s="14">
        <v>0</v>
      </c>
      <c r="I307" s="15">
        <v>0</v>
      </c>
      <c r="J307" s="15">
        <v>0</v>
      </c>
      <c r="K307" s="149">
        <v>0</v>
      </c>
    </row>
    <row r="308" spans="1:11" ht="19.149999999999999" customHeight="1" x14ac:dyDescent="0.25">
      <c r="A308" s="228"/>
      <c r="B308" s="205"/>
      <c r="C308" s="13" t="s">
        <v>8</v>
      </c>
      <c r="D308" s="14">
        <v>0</v>
      </c>
      <c r="E308" s="14">
        <v>0</v>
      </c>
      <c r="F308" s="14">
        <v>0</v>
      </c>
      <c r="G308" s="14">
        <v>0</v>
      </c>
      <c r="H308" s="14">
        <v>0</v>
      </c>
      <c r="I308" s="15">
        <v>0</v>
      </c>
      <c r="J308" s="15">
        <v>0</v>
      </c>
      <c r="K308" s="149">
        <v>0</v>
      </c>
    </row>
    <row r="309" spans="1:11" ht="19.149999999999999" customHeight="1" x14ac:dyDescent="0.25">
      <c r="A309" s="228" t="s">
        <v>39</v>
      </c>
      <c r="B309" s="205"/>
      <c r="C309" s="13" t="s">
        <v>4</v>
      </c>
      <c r="D309" s="14">
        <v>0</v>
      </c>
      <c r="E309" s="14">
        <v>0</v>
      </c>
      <c r="F309" s="14">
        <v>0</v>
      </c>
      <c r="G309" s="14">
        <v>0</v>
      </c>
      <c r="H309" s="14">
        <v>0</v>
      </c>
      <c r="I309" s="15">
        <v>0</v>
      </c>
      <c r="J309" s="15">
        <v>0</v>
      </c>
      <c r="K309" s="149">
        <v>0</v>
      </c>
    </row>
    <row r="310" spans="1:11" ht="19.149999999999999" customHeight="1" x14ac:dyDescent="0.25">
      <c r="A310" s="228"/>
      <c r="B310" s="205"/>
      <c r="C310" s="13" t="s">
        <v>5</v>
      </c>
      <c r="D310" s="14">
        <v>0</v>
      </c>
      <c r="E310" s="14">
        <v>0</v>
      </c>
      <c r="F310" s="14">
        <v>0</v>
      </c>
      <c r="G310" s="14">
        <v>0</v>
      </c>
      <c r="H310" s="14">
        <v>0</v>
      </c>
      <c r="I310" s="15">
        <v>0</v>
      </c>
      <c r="J310" s="15">
        <v>0</v>
      </c>
      <c r="K310" s="149">
        <v>0</v>
      </c>
    </row>
    <row r="311" spans="1:11" ht="19.149999999999999" customHeight="1" x14ac:dyDescent="0.25">
      <c r="A311" s="228"/>
      <c r="B311" s="205"/>
      <c r="C311" s="13" t="s">
        <v>6</v>
      </c>
      <c r="D311" s="14">
        <v>0</v>
      </c>
      <c r="E311" s="14">
        <v>0</v>
      </c>
      <c r="F311" s="14">
        <v>0</v>
      </c>
      <c r="G311" s="14">
        <v>0</v>
      </c>
      <c r="H311" s="14">
        <v>0</v>
      </c>
      <c r="I311" s="15">
        <v>0</v>
      </c>
      <c r="J311" s="15">
        <v>0</v>
      </c>
      <c r="K311" s="149">
        <v>0</v>
      </c>
    </row>
    <row r="312" spans="1:11" ht="19.149999999999999" customHeight="1" x14ac:dyDescent="0.25">
      <c r="A312" s="228"/>
      <c r="B312" s="205"/>
      <c r="C312" s="13" t="s">
        <v>7</v>
      </c>
      <c r="D312" s="14">
        <v>0</v>
      </c>
      <c r="E312" s="14">
        <v>0</v>
      </c>
      <c r="F312" s="14">
        <v>0</v>
      </c>
      <c r="G312" s="14">
        <v>0</v>
      </c>
      <c r="H312" s="14">
        <v>0</v>
      </c>
      <c r="I312" s="15">
        <v>0</v>
      </c>
      <c r="J312" s="15">
        <v>0</v>
      </c>
      <c r="K312" s="149">
        <v>0</v>
      </c>
    </row>
    <row r="313" spans="1:11" ht="19.149999999999999" customHeight="1" x14ac:dyDescent="0.25">
      <c r="A313" s="228"/>
      <c r="B313" s="205"/>
      <c r="C313" s="13" t="s">
        <v>8</v>
      </c>
      <c r="D313" s="14">
        <v>0</v>
      </c>
      <c r="E313" s="14">
        <v>0</v>
      </c>
      <c r="F313" s="14">
        <v>0</v>
      </c>
      <c r="G313" s="14">
        <v>0</v>
      </c>
      <c r="H313" s="14">
        <v>0</v>
      </c>
      <c r="I313" s="15">
        <v>0</v>
      </c>
      <c r="J313" s="15">
        <v>0</v>
      </c>
      <c r="K313" s="149">
        <v>0</v>
      </c>
    </row>
    <row r="314" spans="1:11" ht="20.45" customHeight="1" x14ac:dyDescent="0.25">
      <c r="A314" s="228" t="s">
        <v>98</v>
      </c>
      <c r="B314" s="205"/>
      <c r="C314" s="13" t="s">
        <v>4</v>
      </c>
      <c r="D314" s="14">
        <v>0</v>
      </c>
      <c r="E314" s="14">
        <v>0</v>
      </c>
      <c r="F314" s="14">
        <v>0</v>
      </c>
      <c r="G314" s="14">
        <v>0</v>
      </c>
      <c r="H314" s="14">
        <v>0</v>
      </c>
      <c r="I314" s="15">
        <v>0</v>
      </c>
      <c r="J314" s="15">
        <v>0</v>
      </c>
      <c r="K314" s="149">
        <v>0</v>
      </c>
    </row>
    <row r="315" spans="1:11" ht="19.149999999999999" customHeight="1" x14ac:dyDescent="0.25">
      <c r="A315" s="228"/>
      <c r="B315" s="205"/>
      <c r="C315" s="13" t="s">
        <v>5</v>
      </c>
      <c r="D315" s="14">
        <v>0</v>
      </c>
      <c r="E315" s="14">
        <v>0</v>
      </c>
      <c r="F315" s="14">
        <v>0</v>
      </c>
      <c r="G315" s="14">
        <v>0</v>
      </c>
      <c r="H315" s="14">
        <v>0</v>
      </c>
      <c r="I315" s="15">
        <v>0</v>
      </c>
      <c r="J315" s="15">
        <v>0</v>
      </c>
      <c r="K315" s="149">
        <v>0</v>
      </c>
    </row>
    <row r="316" spans="1:11" ht="19.149999999999999" customHeight="1" x14ac:dyDescent="0.25">
      <c r="A316" s="228"/>
      <c r="B316" s="205"/>
      <c r="C316" s="13" t="s">
        <v>6</v>
      </c>
      <c r="D316" s="14">
        <v>0</v>
      </c>
      <c r="E316" s="14">
        <v>0</v>
      </c>
      <c r="F316" s="14">
        <v>0</v>
      </c>
      <c r="G316" s="14">
        <v>0</v>
      </c>
      <c r="H316" s="14">
        <v>0</v>
      </c>
      <c r="I316" s="15">
        <v>0</v>
      </c>
      <c r="J316" s="15">
        <v>0</v>
      </c>
      <c r="K316" s="149">
        <v>0</v>
      </c>
    </row>
    <row r="317" spans="1:11" ht="18" customHeight="1" x14ac:dyDescent="0.25">
      <c r="A317" s="228"/>
      <c r="B317" s="205"/>
      <c r="C317" s="13" t="s">
        <v>7</v>
      </c>
      <c r="D317" s="14">
        <v>0</v>
      </c>
      <c r="E317" s="14">
        <v>0</v>
      </c>
      <c r="F317" s="14">
        <v>0</v>
      </c>
      <c r="G317" s="14">
        <v>0</v>
      </c>
      <c r="H317" s="14">
        <v>0</v>
      </c>
      <c r="I317" s="15">
        <v>0</v>
      </c>
      <c r="J317" s="15">
        <v>0</v>
      </c>
      <c r="K317" s="149">
        <v>0</v>
      </c>
    </row>
    <row r="318" spans="1:11" ht="19.899999999999999" customHeight="1" x14ac:dyDescent="0.25">
      <c r="A318" s="228"/>
      <c r="B318" s="205"/>
      <c r="C318" s="13" t="s">
        <v>8</v>
      </c>
      <c r="D318" s="14">
        <v>0</v>
      </c>
      <c r="E318" s="14">
        <v>0</v>
      </c>
      <c r="F318" s="14">
        <v>0</v>
      </c>
      <c r="G318" s="14">
        <v>0</v>
      </c>
      <c r="H318" s="14">
        <v>0</v>
      </c>
      <c r="I318" s="15">
        <v>0</v>
      </c>
      <c r="J318" s="15">
        <v>0</v>
      </c>
      <c r="K318" s="149">
        <v>0</v>
      </c>
    </row>
    <row r="319" spans="1:11" ht="34.9" customHeight="1" x14ac:dyDescent="0.25">
      <c r="A319" s="230" t="s">
        <v>42</v>
      </c>
      <c r="B319" s="205"/>
      <c r="C319" s="61" t="s">
        <v>4</v>
      </c>
      <c r="D319" s="62">
        <f>D320+D321+D322+D323</f>
        <v>1485</v>
      </c>
      <c r="E319" s="63">
        <f t="shared" ref="E319:K319" si="102">E320+E321+E322+E323</f>
        <v>0</v>
      </c>
      <c r="F319" s="64">
        <f t="shared" si="102"/>
        <v>0</v>
      </c>
      <c r="G319" s="63">
        <f t="shared" si="102"/>
        <v>0</v>
      </c>
      <c r="H319" s="63">
        <f t="shared" si="102"/>
        <v>0</v>
      </c>
      <c r="I319" s="65">
        <f t="shared" ref="I319:J319" si="103">I320+I321+I322+I323</f>
        <v>0</v>
      </c>
      <c r="J319" s="66">
        <f t="shared" si="103"/>
        <v>0</v>
      </c>
      <c r="K319" s="184">
        <f t="shared" si="102"/>
        <v>0</v>
      </c>
    </row>
    <row r="320" spans="1:11" ht="39" customHeight="1" x14ac:dyDescent="0.25">
      <c r="A320" s="231"/>
      <c r="B320" s="205"/>
      <c r="C320" s="61" t="s">
        <v>5</v>
      </c>
      <c r="D320" s="62">
        <v>1485</v>
      </c>
      <c r="E320" s="67">
        <v>0</v>
      </c>
      <c r="F320" s="68">
        <v>0</v>
      </c>
      <c r="G320" s="67">
        <v>0</v>
      </c>
      <c r="H320" s="67">
        <v>0</v>
      </c>
      <c r="I320" s="69">
        <v>0</v>
      </c>
      <c r="J320" s="70">
        <v>0</v>
      </c>
      <c r="K320" s="185">
        <v>0</v>
      </c>
    </row>
    <row r="321" spans="1:11" ht="42" customHeight="1" x14ac:dyDescent="0.25">
      <c r="A321" s="231"/>
      <c r="B321" s="205"/>
      <c r="C321" s="61" t="s">
        <v>6</v>
      </c>
      <c r="D321" s="62">
        <v>0</v>
      </c>
      <c r="E321" s="67">
        <v>0</v>
      </c>
      <c r="F321" s="68">
        <v>0</v>
      </c>
      <c r="G321" s="67">
        <v>0</v>
      </c>
      <c r="H321" s="67">
        <v>0</v>
      </c>
      <c r="I321" s="69">
        <v>0</v>
      </c>
      <c r="J321" s="70">
        <v>0</v>
      </c>
      <c r="K321" s="185">
        <v>0</v>
      </c>
    </row>
    <row r="322" spans="1:11" ht="45" customHeight="1" x14ac:dyDescent="0.25">
      <c r="A322" s="231"/>
      <c r="B322" s="205"/>
      <c r="C322" s="13" t="s">
        <v>7</v>
      </c>
      <c r="D322" s="62">
        <v>0</v>
      </c>
      <c r="E322" s="67">
        <v>0</v>
      </c>
      <c r="F322" s="68">
        <v>0</v>
      </c>
      <c r="G322" s="67">
        <v>0</v>
      </c>
      <c r="H322" s="67">
        <v>0</v>
      </c>
      <c r="I322" s="69">
        <v>0</v>
      </c>
      <c r="J322" s="70">
        <v>0</v>
      </c>
      <c r="K322" s="185">
        <v>0</v>
      </c>
    </row>
    <row r="323" spans="1:11" ht="49.15" customHeight="1" x14ac:dyDescent="0.25">
      <c r="A323" s="232"/>
      <c r="B323" s="205"/>
      <c r="C323" s="13" t="s">
        <v>8</v>
      </c>
      <c r="D323" s="62">
        <v>0</v>
      </c>
      <c r="E323" s="67">
        <v>0</v>
      </c>
      <c r="F323" s="68">
        <v>0</v>
      </c>
      <c r="G323" s="67">
        <v>0</v>
      </c>
      <c r="H323" s="67">
        <v>0</v>
      </c>
      <c r="I323" s="69">
        <v>0</v>
      </c>
      <c r="J323" s="70">
        <v>0</v>
      </c>
      <c r="K323" s="185">
        <v>0</v>
      </c>
    </row>
    <row r="324" spans="1:11" ht="27" customHeight="1" x14ac:dyDescent="0.25">
      <c r="A324" s="230" t="s">
        <v>51</v>
      </c>
      <c r="B324" s="205"/>
      <c r="C324" s="13" t="s">
        <v>4</v>
      </c>
      <c r="D324" s="71">
        <f>D325+D326+D327+D328</f>
        <v>488.5</v>
      </c>
      <c r="E324" s="71">
        <f t="shared" ref="E324:K324" si="104">E325+E326+E327+E328</f>
        <v>0</v>
      </c>
      <c r="F324" s="34">
        <f t="shared" si="104"/>
        <v>0</v>
      </c>
      <c r="G324" s="71">
        <f t="shared" si="104"/>
        <v>0</v>
      </c>
      <c r="H324" s="71">
        <f t="shared" si="104"/>
        <v>0</v>
      </c>
      <c r="I324" s="72">
        <f t="shared" ref="I324:J324" si="105">I325+I326+I327+I328</f>
        <v>0</v>
      </c>
      <c r="J324" s="35">
        <f t="shared" si="105"/>
        <v>0</v>
      </c>
      <c r="K324" s="170">
        <f t="shared" si="104"/>
        <v>0</v>
      </c>
    </row>
    <row r="325" spans="1:11" ht="30" customHeight="1" x14ac:dyDescent="0.25">
      <c r="A325" s="231"/>
      <c r="B325" s="205"/>
      <c r="C325" s="13" t="s">
        <v>5</v>
      </c>
      <c r="D325" s="71">
        <v>488.5</v>
      </c>
      <c r="E325" s="73">
        <v>0</v>
      </c>
      <c r="F325" s="74">
        <v>0</v>
      </c>
      <c r="G325" s="73">
        <v>0</v>
      </c>
      <c r="H325" s="73">
        <v>0</v>
      </c>
      <c r="I325" s="75">
        <v>0</v>
      </c>
      <c r="J325" s="76">
        <v>0</v>
      </c>
      <c r="K325" s="152">
        <v>0</v>
      </c>
    </row>
    <row r="326" spans="1:11" ht="30" customHeight="1" x14ac:dyDescent="0.25">
      <c r="A326" s="231"/>
      <c r="B326" s="205"/>
      <c r="C326" s="13" t="s">
        <v>6</v>
      </c>
      <c r="D326" s="73">
        <v>0</v>
      </c>
      <c r="E326" s="73">
        <v>0</v>
      </c>
      <c r="F326" s="74">
        <v>0</v>
      </c>
      <c r="G326" s="73">
        <v>0</v>
      </c>
      <c r="H326" s="73">
        <v>0</v>
      </c>
      <c r="I326" s="75">
        <v>0</v>
      </c>
      <c r="J326" s="76">
        <v>0</v>
      </c>
      <c r="K326" s="152">
        <v>0</v>
      </c>
    </row>
    <row r="327" spans="1:11" ht="27.6" customHeight="1" x14ac:dyDescent="0.25">
      <c r="A327" s="231"/>
      <c r="B327" s="205"/>
      <c r="C327" s="13" t="s">
        <v>7</v>
      </c>
      <c r="D327" s="73">
        <v>0</v>
      </c>
      <c r="E327" s="73">
        <v>0</v>
      </c>
      <c r="F327" s="74">
        <v>0</v>
      </c>
      <c r="G327" s="73">
        <v>0</v>
      </c>
      <c r="H327" s="73">
        <v>0</v>
      </c>
      <c r="I327" s="75">
        <v>0</v>
      </c>
      <c r="J327" s="76">
        <v>0</v>
      </c>
      <c r="K327" s="152">
        <v>0</v>
      </c>
    </row>
    <row r="328" spans="1:11" ht="37.9" customHeight="1" x14ac:dyDescent="0.25">
      <c r="A328" s="232"/>
      <c r="B328" s="205"/>
      <c r="C328" s="13" t="s">
        <v>8</v>
      </c>
      <c r="D328" s="73">
        <v>0</v>
      </c>
      <c r="E328" s="73">
        <v>0</v>
      </c>
      <c r="F328" s="74">
        <v>0</v>
      </c>
      <c r="G328" s="73">
        <v>0</v>
      </c>
      <c r="H328" s="73">
        <v>0</v>
      </c>
      <c r="I328" s="75">
        <v>0</v>
      </c>
      <c r="J328" s="76">
        <v>0</v>
      </c>
      <c r="K328" s="152">
        <v>0</v>
      </c>
    </row>
    <row r="329" spans="1:11" ht="19.149999999999999" customHeight="1" x14ac:dyDescent="0.25">
      <c r="A329" s="230" t="s">
        <v>48</v>
      </c>
      <c r="B329" s="205"/>
      <c r="C329" s="13" t="s">
        <v>4</v>
      </c>
      <c r="D329" s="77">
        <f>D330+D331+D332+D334</f>
        <v>6498</v>
      </c>
      <c r="E329" s="77">
        <f t="shared" ref="E329:K329" si="106">E330+E331+E332+E334</f>
        <v>0</v>
      </c>
      <c r="F329" s="78">
        <f t="shared" si="106"/>
        <v>0</v>
      </c>
      <c r="G329" s="77">
        <f t="shared" si="106"/>
        <v>0</v>
      </c>
      <c r="H329" s="77">
        <f t="shared" si="106"/>
        <v>0</v>
      </c>
      <c r="I329" s="79">
        <f t="shared" ref="I329:J329" si="107">I330+I331+I332+I334</f>
        <v>0</v>
      </c>
      <c r="J329" s="80">
        <f t="shared" si="107"/>
        <v>0</v>
      </c>
      <c r="K329" s="186">
        <f t="shared" si="106"/>
        <v>0</v>
      </c>
    </row>
    <row r="330" spans="1:11" ht="19.899999999999999" customHeight="1" x14ac:dyDescent="0.25">
      <c r="A330" s="231"/>
      <c r="B330" s="205"/>
      <c r="C330" s="13" t="s">
        <v>5</v>
      </c>
      <c r="D330" s="77">
        <v>455</v>
      </c>
      <c r="E330" s="14">
        <v>0</v>
      </c>
      <c r="F330" s="14">
        <v>0</v>
      </c>
      <c r="G330" s="14">
        <v>0</v>
      </c>
      <c r="H330" s="14">
        <v>0</v>
      </c>
      <c r="I330" s="15">
        <v>0</v>
      </c>
      <c r="J330" s="15">
        <v>0</v>
      </c>
      <c r="K330" s="149">
        <v>0</v>
      </c>
    </row>
    <row r="331" spans="1:11" ht="19.899999999999999" customHeight="1" x14ac:dyDescent="0.25">
      <c r="A331" s="231"/>
      <c r="B331" s="205"/>
      <c r="C331" s="13" t="s">
        <v>6</v>
      </c>
      <c r="D331" s="14">
        <v>6043</v>
      </c>
      <c r="E331" s="14">
        <v>0</v>
      </c>
      <c r="F331" s="14">
        <v>0</v>
      </c>
      <c r="G331" s="14">
        <v>0</v>
      </c>
      <c r="H331" s="14">
        <v>0</v>
      </c>
      <c r="I331" s="15">
        <v>0</v>
      </c>
      <c r="J331" s="15">
        <v>0</v>
      </c>
      <c r="K331" s="149">
        <v>0</v>
      </c>
    </row>
    <row r="332" spans="1:11" ht="18" customHeight="1" x14ac:dyDescent="0.25">
      <c r="A332" s="231"/>
      <c r="B332" s="205"/>
      <c r="C332" s="13" t="s">
        <v>7</v>
      </c>
      <c r="D332" s="14">
        <v>0</v>
      </c>
      <c r="E332" s="14">
        <v>0</v>
      </c>
      <c r="F332" s="14">
        <v>0</v>
      </c>
      <c r="G332" s="14">
        <v>0</v>
      </c>
      <c r="H332" s="14">
        <v>0</v>
      </c>
      <c r="I332" s="15">
        <v>0</v>
      </c>
      <c r="J332" s="15">
        <v>0</v>
      </c>
      <c r="K332" s="149">
        <v>0</v>
      </c>
    </row>
    <row r="333" spans="1:11" ht="73.150000000000006" hidden="1" customHeight="1" x14ac:dyDescent="0.25">
      <c r="A333" s="231"/>
      <c r="B333" s="205"/>
      <c r="C333" s="13" t="s">
        <v>8</v>
      </c>
      <c r="D333" s="77"/>
      <c r="E333" s="81"/>
      <c r="F333" s="82"/>
      <c r="G333" s="81"/>
      <c r="H333" s="81"/>
      <c r="I333" s="83"/>
      <c r="J333" s="84"/>
      <c r="K333" s="187"/>
    </row>
    <row r="334" spans="1:11" ht="17.45" customHeight="1" x14ac:dyDescent="0.25">
      <c r="A334" s="232"/>
      <c r="B334" s="205"/>
      <c r="C334" s="13" t="s">
        <v>8</v>
      </c>
      <c r="D334" s="14">
        <v>0</v>
      </c>
      <c r="E334" s="14">
        <v>0</v>
      </c>
      <c r="F334" s="14">
        <v>0</v>
      </c>
      <c r="G334" s="14">
        <v>0</v>
      </c>
      <c r="H334" s="14">
        <v>0</v>
      </c>
      <c r="I334" s="15">
        <v>0</v>
      </c>
      <c r="J334" s="15">
        <v>0</v>
      </c>
      <c r="K334" s="149">
        <v>0</v>
      </c>
    </row>
    <row r="335" spans="1:11" ht="22.15" customHeight="1" x14ac:dyDescent="0.25">
      <c r="A335" s="230" t="s">
        <v>52</v>
      </c>
      <c r="B335" s="205"/>
      <c r="C335" s="13" t="s">
        <v>4</v>
      </c>
      <c r="D335" s="14">
        <f>D336+D337+D338+D339</f>
        <v>97</v>
      </c>
      <c r="E335" s="14">
        <f t="shared" ref="E335:K335" si="108">E336+E337+E338+E339</f>
        <v>0</v>
      </c>
      <c r="F335" s="14">
        <f t="shared" si="108"/>
        <v>0</v>
      </c>
      <c r="G335" s="14">
        <f t="shared" si="108"/>
        <v>0</v>
      </c>
      <c r="H335" s="14">
        <f t="shared" si="108"/>
        <v>0</v>
      </c>
      <c r="I335" s="15">
        <f t="shared" ref="I335:J335" si="109">I336+I337+I338+I339</f>
        <v>0</v>
      </c>
      <c r="J335" s="15">
        <f t="shared" si="109"/>
        <v>0</v>
      </c>
      <c r="K335" s="149">
        <f t="shared" si="108"/>
        <v>0</v>
      </c>
    </row>
    <row r="336" spans="1:11" ht="18" customHeight="1" x14ac:dyDescent="0.25">
      <c r="A336" s="231"/>
      <c r="B336" s="205"/>
      <c r="C336" s="13" t="s">
        <v>5</v>
      </c>
      <c r="D336" s="14">
        <v>97</v>
      </c>
      <c r="E336" s="73">
        <v>0</v>
      </c>
      <c r="F336" s="74">
        <v>0</v>
      </c>
      <c r="G336" s="73">
        <v>0</v>
      </c>
      <c r="H336" s="73">
        <v>0</v>
      </c>
      <c r="I336" s="75">
        <v>0</v>
      </c>
      <c r="J336" s="76">
        <v>0</v>
      </c>
      <c r="K336" s="152">
        <v>0</v>
      </c>
    </row>
    <row r="337" spans="1:11" ht="19.899999999999999" customHeight="1" x14ac:dyDescent="0.25">
      <c r="A337" s="231"/>
      <c r="B337" s="205"/>
      <c r="C337" s="13" t="s">
        <v>6</v>
      </c>
      <c r="D337" s="73">
        <v>0</v>
      </c>
      <c r="E337" s="73">
        <v>0</v>
      </c>
      <c r="F337" s="74">
        <v>0</v>
      </c>
      <c r="G337" s="73">
        <v>0</v>
      </c>
      <c r="H337" s="73">
        <v>0</v>
      </c>
      <c r="I337" s="75">
        <v>0</v>
      </c>
      <c r="J337" s="76">
        <v>0</v>
      </c>
      <c r="K337" s="152">
        <v>0</v>
      </c>
    </row>
    <row r="338" spans="1:11" ht="18.600000000000001" customHeight="1" x14ac:dyDescent="0.25">
      <c r="A338" s="231"/>
      <c r="B338" s="205"/>
      <c r="C338" s="13" t="s">
        <v>7</v>
      </c>
      <c r="D338" s="73">
        <v>0</v>
      </c>
      <c r="E338" s="73">
        <v>0</v>
      </c>
      <c r="F338" s="74">
        <v>0</v>
      </c>
      <c r="G338" s="73">
        <v>0</v>
      </c>
      <c r="H338" s="73">
        <v>0</v>
      </c>
      <c r="I338" s="75">
        <v>0</v>
      </c>
      <c r="J338" s="76">
        <v>0</v>
      </c>
      <c r="K338" s="152">
        <v>0</v>
      </c>
    </row>
    <row r="339" spans="1:11" ht="3.6" hidden="1" customHeight="1" x14ac:dyDescent="0.25">
      <c r="A339" s="232"/>
      <c r="B339" s="254"/>
      <c r="C339" s="13" t="s">
        <v>8</v>
      </c>
      <c r="D339" s="73">
        <v>0</v>
      </c>
      <c r="E339" s="73">
        <v>0</v>
      </c>
      <c r="F339" s="74">
        <v>0</v>
      </c>
      <c r="G339" s="73">
        <v>0</v>
      </c>
      <c r="H339" s="73">
        <v>0</v>
      </c>
      <c r="I339" s="75">
        <v>0</v>
      </c>
      <c r="J339" s="76">
        <v>0</v>
      </c>
      <c r="K339" s="152">
        <v>0</v>
      </c>
    </row>
    <row r="340" spans="1:11" ht="15" customHeight="1" x14ac:dyDescent="0.25">
      <c r="A340" s="230" t="s">
        <v>82</v>
      </c>
      <c r="B340" s="197" t="s">
        <v>15</v>
      </c>
      <c r="C340" s="13" t="s">
        <v>4</v>
      </c>
      <c r="D340" s="14">
        <f t="shared" ref="D340:E340" si="110">D341+D342+D343+D344</f>
        <v>0</v>
      </c>
      <c r="E340" s="14">
        <f t="shared" si="110"/>
        <v>0</v>
      </c>
      <c r="F340" s="74">
        <f>F341+F343</f>
        <v>6.1</v>
      </c>
      <c r="G340" s="14">
        <f t="shared" ref="G340:K340" si="111">G341+G342+G343+G344</f>
        <v>0</v>
      </c>
      <c r="H340" s="14">
        <f t="shared" si="111"/>
        <v>0</v>
      </c>
      <c r="I340" s="15">
        <f t="shared" ref="I340:J340" si="112">I341+I342+I343+I344</f>
        <v>0</v>
      </c>
      <c r="J340" s="15">
        <f t="shared" si="112"/>
        <v>0</v>
      </c>
      <c r="K340" s="149">
        <f t="shared" si="111"/>
        <v>0</v>
      </c>
    </row>
    <row r="341" spans="1:11" ht="15" customHeight="1" x14ac:dyDescent="0.25">
      <c r="A341" s="264"/>
      <c r="B341" s="198"/>
      <c r="C341" s="13" t="s">
        <v>5</v>
      </c>
      <c r="D341" s="73">
        <v>0</v>
      </c>
      <c r="E341" s="73">
        <v>0</v>
      </c>
      <c r="F341" s="74">
        <v>6.1</v>
      </c>
      <c r="G341" s="73">
        <v>0</v>
      </c>
      <c r="H341" s="73">
        <v>0</v>
      </c>
      <c r="I341" s="75">
        <v>0</v>
      </c>
      <c r="J341" s="76">
        <v>0</v>
      </c>
      <c r="K341" s="152">
        <v>0</v>
      </c>
    </row>
    <row r="342" spans="1:11" ht="15" customHeight="1" x14ac:dyDescent="0.25">
      <c r="A342" s="264"/>
      <c r="B342" s="198"/>
      <c r="C342" s="13" t="s">
        <v>6</v>
      </c>
      <c r="D342" s="73">
        <v>0</v>
      </c>
      <c r="E342" s="73">
        <v>0</v>
      </c>
      <c r="F342" s="74">
        <v>0</v>
      </c>
      <c r="G342" s="73">
        <v>0</v>
      </c>
      <c r="H342" s="73">
        <v>0</v>
      </c>
      <c r="I342" s="75">
        <v>0</v>
      </c>
      <c r="J342" s="76">
        <v>0</v>
      </c>
      <c r="K342" s="152">
        <v>0</v>
      </c>
    </row>
    <row r="343" spans="1:11" ht="15" customHeight="1" x14ac:dyDescent="0.25">
      <c r="A343" s="264"/>
      <c r="B343" s="198"/>
      <c r="C343" s="13" t="s">
        <v>7</v>
      </c>
      <c r="D343" s="73">
        <v>0</v>
      </c>
      <c r="E343" s="73">
        <v>0</v>
      </c>
      <c r="F343" s="74">
        <v>0</v>
      </c>
      <c r="G343" s="73">
        <v>0</v>
      </c>
      <c r="H343" s="73">
        <v>0</v>
      </c>
      <c r="I343" s="75">
        <v>0</v>
      </c>
      <c r="J343" s="76">
        <v>0</v>
      </c>
      <c r="K343" s="152">
        <v>0</v>
      </c>
    </row>
    <row r="344" spans="1:11" ht="19.899999999999999" customHeight="1" x14ac:dyDescent="0.25">
      <c r="A344" s="265"/>
      <c r="B344" s="199"/>
      <c r="C344" s="13" t="s">
        <v>8</v>
      </c>
      <c r="D344" s="73">
        <v>0</v>
      </c>
      <c r="E344" s="73">
        <v>0</v>
      </c>
      <c r="F344" s="74">
        <v>0</v>
      </c>
      <c r="G344" s="73">
        <v>0</v>
      </c>
      <c r="H344" s="73">
        <v>0</v>
      </c>
      <c r="I344" s="75">
        <v>0</v>
      </c>
      <c r="J344" s="76">
        <v>0</v>
      </c>
      <c r="K344" s="152">
        <v>0</v>
      </c>
    </row>
    <row r="345" spans="1:11" ht="19.899999999999999" customHeight="1" x14ac:dyDescent="0.25">
      <c r="A345" s="194" t="s">
        <v>147</v>
      </c>
      <c r="B345" s="197" t="s">
        <v>15</v>
      </c>
      <c r="C345" s="124" t="s">
        <v>4</v>
      </c>
      <c r="D345" s="73">
        <v>0</v>
      </c>
      <c r="E345" s="73">
        <v>0</v>
      </c>
      <c r="F345" s="75">
        <v>0</v>
      </c>
      <c r="G345" s="76">
        <v>0</v>
      </c>
      <c r="H345" s="86">
        <f>H346+H347+H349</f>
        <v>402.7</v>
      </c>
      <c r="I345" s="14">
        <f t="shared" ref="I345:K345" si="113">I346+I347+I348+I349</f>
        <v>0</v>
      </c>
      <c r="J345" s="14">
        <f t="shared" ref="J345" si="114">J346+J347+J348+J349</f>
        <v>0</v>
      </c>
      <c r="K345" s="150">
        <f t="shared" si="113"/>
        <v>0</v>
      </c>
    </row>
    <row r="346" spans="1:11" ht="19.899999999999999" customHeight="1" x14ac:dyDescent="0.25">
      <c r="A346" s="287"/>
      <c r="B346" s="198"/>
      <c r="C346" s="124" t="s">
        <v>5</v>
      </c>
      <c r="D346" s="73">
        <v>0</v>
      </c>
      <c r="E346" s="73">
        <v>0</v>
      </c>
      <c r="F346" s="75">
        <v>0</v>
      </c>
      <c r="G346" s="76">
        <v>0</v>
      </c>
      <c r="H346" s="126">
        <v>402.7</v>
      </c>
      <c r="I346" s="73">
        <v>0</v>
      </c>
      <c r="J346" s="73">
        <v>0</v>
      </c>
      <c r="K346" s="148">
        <v>0</v>
      </c>
    </row>
    <row r="347" spans="1:11" ht="19.899999999999999" customHeight="1" x14ac:dyDescent="0.25">
      <c r="A347" s="287"/>
      <c r="B347" s="198"/>
      <c r="C347" s="124" t="s">
        <v>6</v>
      </c>
      <c r="D347" s="14">
        <f>D348+D349+D370+D371</f>
        <v>0</v>
      </c>
      <c r="E347" s="14">
        <f>E348+E349+E370+E371</f>
        <v>0</v>
      </c>
      <c r="F347" s="15">
        <v>0</v>
      </c>
      <c r="G347" s="15">
        <f>G348+G349+G370+G371</f>
        <v>0</v>
      </c>
      <c r="H347" s="14">
        <f>H348+H349+H370+H371</f>
        <v>0</v>
      </c>
      <c r="I347" s="73">
        <v>0</v>
      </c>
      <c r="J347" s="73">
        <v>0</v>
      </c>
      <c r="K347" s="148">
        <v>0</v>
      </c>
    </row>
    <row r="348" spans="1:11" ht="19.899999999999999" customHeight="1" x14ac:dyDescent="0.25">
      <c r="A348" s="287"/>
      <c r="B348" s="198"/>
      <c r="C348" s="124" t="s">
        <v>7</v>
      </c>
      <c r="D348" s="73">
        <v>0</v>
      </c>
      <c r="E348" s="73">
        <v>0</v>
      </c>
      <c r="F348" s="75">
        <v>0</v>
      </c>
      <c r="G348" s="76">
        <v>0</v>
      </c>
      <c r="H348" s="73">
        <v>0</v>
      </c>
      <c r="I348" s="73">
        <v>0</v>
      </c>
      <c r="J348" s="73">
        <v>0</v>
      </c>
      <c r="K348" s="148">
        <v>0</v>
      </c>
    </row>
    <row r="349" spans="1:11" ht="19.899999999999999" customHeight="1" x14ac:dyDescent="0.25">
      <c r="A349" s="288"/>
      <c r="B349" s="199"/>
      <c r="C349" s="124" t="s">
        <v>8</v>
      </c>
      <c r="D349" s="73">
        <v>0</v>
      </c>
      <c r="E349" s="73">
        <v>0</v>
      </c>
      <c r="F349" s="75">
        <v>0</v>
      </c>
      <c r="G349" s="76">
        <v>0</v>
      </c>
      <c r="H349" s="73">
        <v>0</v>
      </c>
      <c r="I349" s="73">
        <v>0</v>
      </c>
      <c r="J349" s="73">
        <v>0</v>
      </c>
      <c r="K349" s="148">
        <v>0</v>
      </c>
    </row>
    <row r="350" spans="1:11" ht="19.899999999999999" customHeight="1" x14ac:dyDescent="0.25">
      <c r="A350" s="194" t="s">
        <v>148</v>
      </c>
      <c r="B350" s="197" t="s">
        <v>15</v>
      </c>
      <c r="C350" s="125" t="s">
        <v>4</v>
      </c>
      <c r="D350" s="73">
        <v>0</v>
      </c>
      <c r="E350" s="73">
        <v>0</v>
      </c>
      <c r="F350" s="75">
        <v>0</v>
      </c>
      <c r="G350" s="76">
        <v>0</v>
      </c>
      <c r="H350" s="86">
        <f>H351+H352+H354</f>
        <v>56.8</v>
      </c>
      <c r="I350" s="14">
        <f t="shared" ref="I350:K350" si="115">I351+I352+I353+I354</f>
        <v>0</v>
      </c>
      <c r="J350" s="14">
        <f t="shared" ref="J350" si="116">J351+J352+J353+J354</f>
        <v>0</v>
      </c>
      <c r="K350" s="150">
        <f t="shared" si="115"/>
        <v>0</v>
      </c>
    </row>
    <row r="351" spans="1:11" ht="19.899999999999999" customHeight="1" x14ac:dyDescent="0.25">
      <c r="A351" s="195"/>
      <c r="B351" s="198"/>
      <c r="C351" s="125" t="s">
        <v>5</v>
      </c>
      <c r="D351" s="73">
        <v>0</v>
      </c>
      <c r="E351" s="73">
        <v>0</v>
      </c>
      <c r="F351" s="75">
        <v>0</v>
      </c>
      <c r="G351" s="76">
        <v>0</v>
      </c>
      <c r="H351" s="126">
        <v>56.8</v>
      </c>
      <c r="I351" s="73">
        <v>0</v>
      </c>
      <c r="J351" s="73">
        <v>0</v>
      </c>
      <c r="K351" s="148">
        <v>0</v>
      </c>
    </row>
    <row r="352" spans="1:11" ht="19.899999999999999" customHeight="1" x14ac:dyDescent="0.25">
      <c r="A352" s="195"/>
      <c r="B352" s="198"/>
      <c r="C352" s="125" t="s">
        <v>6</v>
      </c>
      <c r="D352" s="14">
        <f>D353+D354+D375+D376</f>
        <v>0</v>
      </c>
      <c r="E352" s="14">
        <f>E353+E354+E375+E376</f>
        <v>0</v>
      </c>
      <c r="F352" s="15">
        <v>0</v>
      </c>
      <c r="G352" s="15">
        <f>G353+G354+G375+G376</f>
        <v>0</v>
      </c>
      <c r="H352" s="14">
        <f>H353+H354+H375+H376</f>
        <v>0</v>
      </c>
      <c r="I352" s="73">
        <v>0</v>
      </c>
      <c r="J352" s="73">
        <v>0</v>
      </c>
      <c r="K352" s="148">
        <v>0</v>
      </c>
    </row>
    <row r="353" spans="1:11" ht="19.899999999999999" customHeight="1" x14ac:dyDescent="0.25">
      <c r="A353" s="195"/>
      <c r="B353" s="198"/>
      <c r="C353" s="125" t="s">
        <v>7</v>
      </c>
      <c r="D353" s="73">
        <v>0</v>
      </c>
      <c r="E353" s="73">
        <v>0</v>
      </c>
      <c r="F353" s="75">
        <v>0</v>
      </c>
      <c r="G353" s="76">
        <v>0</v>
      </c>
      <c r="H353" s="73">
        <v>0</v>
      </c>
      <c r="I353" s="73">
        <v>0</v>
      </c>
      <c r="J353" s="73">
        <v>0</v>
      </c>
      <c r="K353" s="148">
        <v>0</v>
      </c>
    </row>
    <row r="354" spans="1:11" ht="19.899999999999999" customHeight="1" x14ac:dyDescent="0.25">
      <c r="A354" s="196"/>
      <c r="B354" s="199"/>
      <c r="C354" s="125" t="s">
        <v>8</v>
      </c>
      <c r="D354" s="73">
        <v>0</v>
      </c>
      <c r="E354" s="73">
        <v>0</v>
      </c>
      <c r="F354" s="75">
        <v>0</v>
      </c>
      <c r="G354" s="76">
        <v>0</v>
      </c>
      <c r="H354" s="73">
        <v>0</v>
      </c>
      <c r="I354" s="73">
        <v>0</v>
      </c>
      <c r="J354" s="73">
        <v>0</v>
      </c>
      <c r="K354" s="148">
        <v>0</v>
      </c>
    </row>
    <row r="355" spans="1:11" ht="19.899999999999999" customHeight="1" x14ac:dyDescent="0.25">
      <c r="A355" s="319" t="s">
        <v>149</v>
      </c>
      <c r="B355" s="197" t="s">
        <v>15</v>
      </c>
      <c r="C355" s="128" t="s">
        <v>4</v>
      </c>
      <c r="D355" s="73">
        <v>0</v>
      </c>
      <c r="E355" s="73">
        <v>0</v>
      </c>
      <c r="F355" s="75">
        <v>0</v>
      </c>
      <c r="G355" s="76">
        <v>0</v>
      </c>
      <c r="H355" s="86">
        <f>H356+H357+H359</f>
        <v>105.6</v>
      </c>
      <c r="I355" s="14">
        <f t="shared" ref="I355:K355" si="117">I356+I357+I358+I359</f>
        <v>0</v>
      </c>
      <c r="J355" s="14">
        <f t="shared" ref="J355" si="118">J356+J357+J358+J359</f>
        <v>0</v>
      </c>
      <c r="K355" s="150">
        <f t="shared" si="117"/>
        <v>0</v>
      </c>
    </row>
    <row r="356" spans="1:11" ht="19.899999999999999" customHeight="1" x14ac:dyDescent="0.25">
      <c r="A356" s="321"/>
      <c r="B356" s="198"/>
      <c r="C356" s="128" t="s">
        <v>5</v>
      </c>
      <c r="D356" s="14">
        <f>D357+D358+D379+D380</f>
        <v>0</v>
      </c>
      <c r="E356" s="14">
        <f>E357+E358+E379+E380</f>
        <v>0</v>
      </c>
      <c r="F356" s="15">
        <v>0</v>
      </c>
      <c r="G356" s="15">
        <f>G357+G358+G379+G380</f>
        <v>0</v>
      </c>
      <c r="H356" s="126">
        <v>105.6</v>
      </c>
      <c r="I356" s="73">
        <v>0</v>
      </c>
      <c r="J356" s="73">
        <v>0</v>
      </c>
      <c r="K356" s="148">
        <v>0</v>
      </c>
    </row>
    <row r="357" spans="1:11" ht="19.899999999999999" customHeight="1" x14ac:dyDescent="0.25">
      <c r="A357" s="321"/>
      <c r="B357" s="198"/>
      <c r="C357" s="128" t="s">
        <v>6</v>
      </c>
      <c r="D357" s="73">
        <v>0</v>
      </c>
      <c r="E357" s="73">
        <v>0</v>
      </c>
      <c r="F357" s="75">
        <v>0</v>
      </c>
      <c r="G357" s="76">
        <v>0</v>
      </c>
      <c r="H357" s="14">
        <f>H358+H359+H380+H381</f>
        <v>0</v>
      </c>
      <c r="I357" s="73">
        <v>0</v>
      </c>
      <c r="J357" s="73">
        <v>0</v>
      </c>
      <c r="K357" s="148">
        <v>0</v>
      </c>
    </row>
    <row r="358" spans="1:11" ht="19.899999999999999" customHeight="1" x14ac:dyDescent="0.25">
      <c r="A358" s="321"/>
      <c r="B358" s="198"/>
      <c r="C358" s="128" t="s">
        <v>7</v>
      </c>
      <c r="D358" s="73">
        <v>0</v>
      </c>
      <c r="E358" s="73">
        <v>0</v>
      </c>
      <c r="F358" s="75">
        <v>0</v>
      </c>
      <c r="G358" s="76">
        <v>0</v>
      </c>
      <c r="H358" s="73">
        <v>0</v>
      </c>
      <c r="I358" s="73">
        <v>0</v>
      </c>
      <c r="J358" s="73">
        <v>0</v>
      </c>
      <c r="K358" s="148">
        <v>0</v>
      </c>
    </row>
    <row r="359" spans="1:11" ht="19.899999999999999" customHeight="1" x14ac:dyDescent="0.25">
      <c r="A359" s="322"/>
      <c r="B359" s="199"/>
      <c r="C359" s="128" t="s">
        <v>8</v>
      </c>
      <c r="D359" s="73">
        <v>0</v>
      </c>
      <c r="E359" s="73">
        <v>0</v>
      </c>
      <c r="F359" s="75">
        <v>0</v>
      </c>
      <c r="G359" s="76">
        <v>0</v>
      </c>
      <c r="H359" s="73">
        <v>0</v>
      </c>
      <c r="I359" s="74">
        <v>0</v>
      </c>
      <c r="J359" s="73">
        <v>0</v>
      </c>
      <c r="K359" s="148">
        <v>0</v>
      </c>
    </row>
    <row r="360" spans="1:11" ht="19.899999999999999" customHeight="1" x14ac:dyDescent="0.25">
      <c r="A360" s="319" t="s">
        <v>151</v>
      </c>
      <c r="B360" s="197" t="s">
        <v>15</v>
      </c>
      <c r="C360" s="145" t="s">
        <v>4</v>
      </c>
      <c r="D360" s="73">
        <v>0</v>
      </c>
      <c r="E360" s="73">
        <v>0</v>
      </c>
      <c r="F360" s="75">
        <v>0</v>
      </c>
      <c r="G360" s="76">
        <v>0</v>
      </c>
      <c r="H360" s="86">
        <f>H361+H362+H364</f>
        <v>1973.6</v>
      </c>
      <c r="I360" s="14">
        <f t="shared" ref="I360:K360" si="119">I361+I362+I363+I364</f>
        <v>0</v>
      </c>
      <c r="J360" s="14">
        <f t="shared" ref="J360" si="120">J361+J362+J363+J364</f>
        <v>0</v>
      </c>
      <c r="K360" s="150">
        <f t="shared" si="119"/>
        <v>0</v>
      </c>
    </row>
    <row r="361" spans="1:11" ht="19.899999999999999" customHeight="1" x14ac:dyDescent="0.25">
      <c r="A361" s="201"/>
      <c r="B361" s="198"/>
      <c r="C361" s="145" t="s">
        <v>5</v>
      </c>
      <c r="D361" s="14">
        <f>D362+D363+D384+D385</f>
        <v>0</v>
      </c>
      <c r="E361" s="14">
        <f>E362+E363+E384+E385</f>
        <v>0</v>
      </c>
      <c r="F361" s="15">
        <v>0</v>
      </c>
      <c r="G361" s="15">
        <f>G362+G363+G384+G385</f>
        <v>0</v>
      </c>
      <c r="H361" s="86">
        <v>1973.6</v>
      </c>
      <c r="I361" s="73">
        <v>0</v>
      </c>
      <c r="J361" s="73">
        <v>0</v>
      </c>
      <c r="K361" s="148">
        <v>0</v>
      </c>
    </row>
    <row r="362" spans="1:11" ht="19.899999999999999" customHeight="1" x14ac:dyDescent="0.25">
      <c r="A362" s="201"/>
      <c r="B362" s="198"/>
      <c r="C362" s="145" t="s">
        <v>6</v>
      </c>
      <c r="D362" s="73">
        <v>0</v>
      </c>
      <c r="E362" s="73">
        <v>0</v>
      </c>
      <c r="F362" s="75">
        <v>0</v>
      </c>
      <c r="G362" s="76">
        <v>0</v>
      </c>
      <c r="H362" s="14">
        <f>H363+H364+H385+H386</f>
        <v>0</v>
      </c>
      <c r="I362" s="73">
        <v>0</v>
      </c>
      <c r="J362" s="73">
        <v>0</v>
      </c>
      <c r="K362" s="148">
        <v>0</v>
      </c>
    </row>
    <row r="363" spans="1:11" ht="19.899999999999999" customHeight="1" x14ac:dyDescent="0.25">
      <c r="A363" s="201"/>
      <c r="B363" s="198"/>
      <c r="C363" s="145" t="s">
        <v>7</v>
      </c>
      <c r="D363" s="73">
        <v>0</v>
      </c>
      <c r="E363" s="73">
        <v>0</v>
      </c>
      <c r="F363" s="75">
        <v>0</v>
      </c>
      <c r="G363" s="76">
        <v>0</v>
      </c>
      <c r="H363" s="73">
        <v>0</v>
      </c>
      <c r="I363" s="73">
        <v>0</v>
      </c>
      <c r="J363" s="73">
        <v>0</v>
      </c>
      <c r="K363" s="148">
        <v>0</v>
      </c>
    </row>
    <row r="364" spans="1:11" ht="19.899999999999999" customHeight="1" x14ac:dyDescent="0.25">
      <c r="A364" s="320"/>
      <c r="B364" s="199"/>
      <c r="C364" s="145" t="s">
        <v>8</v>
      </c>
      <c r="D364" s="73">
        <v>0</v>
      </c>
      <c r="E364" s="73">
        <v>0</v>
      </c>
      <c r="F364" s="75">
        <v>0</v>
      </c>
      <c r="G364" s="76">
        <v>0</v>
      </c>
      <c r="H364" s="73">
        <v>0</v>
      </c>
      <c r="I364" s="74">
        <v>0</v>
      </c>
      <c r="J364" s="73">
        <v>0</v>
      </c>
      <c r="K364" s="148">
        <v>0</v>
      </c>
    </row>
    <row r="365" spans="1:11" ht="19.899999999999999" customHeight="1" x14ac:dyDescent="0.25">
      <c r="A365" s="331" t="s">
        <v>152</v>
      </c>
      <c r="B365" s="197" t="s">
        <v>15</v>
      </c>
      <c r="C365" s="151" t="s">
        <v>4</v>
      </c>
      <c r="D365" s="73">
        <v>0</v>
      </c>
      <c r="E365" s="73">
        <v>0</v>
      </c>
      <c r="F365" s="75">
        <v>0</v>
      </c>
      <c r="G365" s="76">
        <v>0</v>
      </c>
      <c r="H365" s="148">
        <f>H366+H367+H369</f>
        <v>600</v>
      </c>
      <c r="I365" s="14">
        <f t="shared" ref="I365:K365" si="121">I366+I367+I368+I369</f>
        <v>0</v>
      </c>
      <c r="J365" s="14">
        <f t="shared" ref="J365" si="122">J366+J367+J368+J369</f>
        <v>0</v>
      </c>
      <c r="K365" s="150">
        <f t="shared" si="121"/>
        <v>0</v>
      </c>
    </row>
    <row r="366" spans="1:11" ht="19.899999999999999" customHeight="1" x14ac:dyDescent="0.25">
      <c r="A366" s="283"/>
      <c r="B366" s="198"/>
      <c r="C366" s="151" t="s">
        <v>5</v>
      </c>
      <c r="D366" s="14">
        <f>D367+D368+D389+D390</f>
        <v>0</v>
      </c>
      <c r="E366" s="14">
        <f>E367+E368+E389+E390</f>
        <v>0</v>
      </c>
      <c r="F366" s="15">
        <v>0</v>
      </c>
      <c r="G366" s="15">
        <f>G367+G368+G389+G390</f>
        <v>0</v>
      </c>
      <c r="H366" s="148">
        <v>600</v>
      </c>
      <c r="I366" s="73">
        <v>0</v>
      </c>
      <c r="J366" s="73">
        <v>0</v>
      </c>
      <c r="K366" s="148">
        <v>0</v>
      </c>
    </row>
    <row r="367" spans="1:11" ht="19.899999999999999" customHeight="1" x14ac:dyDescent="0.25">
      <c r="A367" s="283"/>
      <c r="B367" s="198"/>
      <c r="C367" s="151" t="s">
        <v>6</v>
      </c>
      <c r="D367" s="73">
        <v>0</v>
      </c>
      <c r="E367" s="73">
        <v>0</v>
      </c>
      <c r="F367" s="75">
        <v>0</v>
      </c>
      <c r="G367" s="76">
        <v>0</v>
      </c>
      <c r="H367" s="14">
        <f>H368+H369+H390+H391</f>
        <v>0</v>
      </c>
      <c r="I367" s="73">
        <v>0</v>
      </c>
      <c r="J367" s="73">
        <v>0</v>
      </c>
      <c r="K367" s="148">
        <v>0</v>
      </c>
    </row>
    <row r="368" spans="1:11" ht="19.899999999999999" customHeight="1" x14ac:dyDescent="0.25">
      <c r="A368" s="283"/>
      <c r="B368" s="198"/>
      <c r="C368" s="151" t="s">
        <v>7</v>
      </c>
      <c r="D368" s="73">
        <v>0</v>
      </c>
      <c r="E368" s="73">
        <v>0</v>
      </c>
      <c r="F368" s="75">
        <v>0</v>
      </c>
      <c r="G368" s="76">
        <v>0</v>
      </c>
      <c r="H368" s="73">
        <v>0</v>
      </c>
      <c r="I368" s="73">
        <v>0</v>
      </c>
      <c r="J368" s="73">
        <v>0</v>
      </c>
      <c r="K368" s="148">
        <v>0</v>
      </c>
    </row>
    <row r="369" spans="1:11" ht="19.899999999999999" customHeight="1" x14ac:dyDescent="0.25">
      <c r="A369" s="284"/>
      <c r="B369" s="199"/>
      <c r="C369" s="151" t="s">
        <v>8</v>
      </c>
      <c r="D369" s="73">
        <v>0</v>
      </c>
      <c r="E369" s="73">
        <v>0</v>
      </c>
      <c r="F369" s="75">
        <v>0</v>
      </c>
      <c r="G369" s="76">
        <v>0</v>
      </c>
      <c r="H369" s="73">
        <v>0</v>
      </c>
      <c r="I369" s="74">
        <v>0</v>
      </c>
      <c r="J369" s="73">
        <v>0</v>
      </c>
      <c r="K369" s="148">
        <v>0</v>
      </c>
    </row>
    <row r="370" spans="1:11" ht="16.899999999999999" customHeight="1" x14ac:dyDescent="0.25">
      <c r="A370" s="289" t="s">
        <v>89</v>
      </c>
      <c r="B370" s="197" t="s">
        <v>15</v>
      </c>
      <c r="C370" s="13" t="s">
        <v>4</v>
      </c>
      <c r="D370" s="73">
        <v>0</v>
      </c>
      <c r="E370" s="73">
        <v>0</v>
      </c>
      <c r="F370" s="127">
        <f>F371+F372</f>
        <v>323.3</v>
      </c>
      <c r="G370" s="76">
        <v>0</v>
      </c>
      <c r="H370" s="14">
        <f t="shared" ref="H370:K370" si="123">H371+H372+H373+H374</f>
        <v>0</v>
      </c>
      <c r="I370" s="15">
        <f t="shared" ref="I370:J370" si="124">I371+I372+I373+I374</f>
        <v>0</v>
      </c>
      <c r="J370" s="15">
        <f t="shared" si="124"/>
        <v>0</v>
      </c>
      <c r="K370" s="149">
        <f t="shared" si="123"/>
        <v>0</v>
      </c>
    </row>
    <row r="371" spans="1:11" ht="15" customHeight="1" x14ac:dyDescent="0.25">
      <c r="A371" s="290"/>
      <c r="B371" s="198"/>
      <c r="C371" s="13" t="s">
        <v>5</v>
      </c>
      <c r="D371" s="73">
        <v>0</v>
      </c>
      <c r="E371" s="73">
        <v>0</v>
      </c>
      <c r="F371" s="127">
        <v>323.3</v>
      </c>
      <c r="G371" s="76">
        <v>0</v>
      </c>
      <c r="H371" s="126">
        <v>0</v>
      </c>
      <c r="I371" s="75">
        <v>0</v>
      </c>
      <c r="J371" s="76">
        <v>0</v>
      </c>
      <c r="K371" s="152">
        <v>0</v>
      </c>
    </row>
    <row r="372" spans="1:11" ht="15" customHeight="1" x14ac:dyDescent="0.25">
      <c r="A372" s="290"/>
      <c r="B372" s="198"/>
      <c r="C372" s="13" t="s">
        <v>6</v>
      </c>
      <c r="D372" s="73">
        <v>0</v>
      </c>
      <c r="E372" s="73">
        <v>0</v>
      </c>
      <c r="F372" s="73">
        <v>0</v>
      </c>
      <c r="G372" s="73">
        <v>0</v>
      </c>
      <c r="H372" s="73">
        <v>0</v>
      </c>
      <c r="I372" s="75">
        <v>0</v>
      </c>
      <c r="J372" s="76">
        <v>0</v>
      </c>
      <c r="K372" s="152">
        <v>0</v>
      </c>
    </row>
    <row r="373" spans="1:11" ht="15" customHeight="1" x14ac:dyDescent="0.25">
      <c r="A373" s="290"/>
      <c r="B373" s="198"/>
      <c r="C373" s="13" t="s">
        <v>7</v>
      </c>
      <c r="D373" s="73">
        <v>0</v>
      </c>
      <c r="E373" s="73">
        <v>0</v>
      </c>
      <c r="F373" s="73">
        <v>0</v>
      </c>
      <c r="G373" s="73">
        <v>0</v>
      </c>
      <c r="H373" s="73">
        <v>0</v>
      </c>
      <c r="I373" s="75">
        <v>0</v>
      </c>
      <c r="J373" s="76">
        <v>0</v>
      </c>
      <c r="K373" s="152">
        <v>0</v>
      </c>
    </row>
    <row r="374" spans="1:11" ht="27.6" customHeight="1" x14ac:dyDescent="0.25">
      <c r="A374" s="291"/>
      <c r="B374" s="199"/>
      <c r="C374" s="13" t="s">
        <v>8</v>
      </c>
      <c r="D374" s="73">
        <v>0</v>
      </c>
      <c r="E374" s="73">
        <v>0</v>
      </c>
      <c r="F374" s="73">
        <v>0</v>
      </c>
      <c r="G374" s="73">
        <v>0</v>
      </c>
      <c r="H374" s="73">
        <v>0</v>
      </c>
      <c r="I374" s="75">
        <v>0</v>
      </c>
      <c r="J374" s="76">
        <v>0</v>
      </c>
      <c r="K374" s="152">
        <v>0</v>
      </c>
    </row>
    <row r="375" spans="1:11" ht="18" customHeight="1" x14ac:dyDescent="0.25">
      <c r="A375" s="230" t="s">
        <v>91</v>
      </c>
      <c r="B375" s="197" t="s">
        <v>15</v>
      </c>
      <c r="C375" s="13" t="s">
        <v>4</v>
      </c>
      <c r="D375" s="14">
        <f t="shared" ref="D375:E375" si="125">D376+D377+D378+D379</f>
        <v>0</v>
      </c>
      <c r="E375" s="14">
        <f t="shared" si="125"/>
        <v>0</v>
      </c>
      <c r="F375" s="74">
        <f>F376+F377</f>
        <v>369.8</v>
      </c>
      <c r="G375" s="14">
        <f t="shared" ref="G375:K375" si="126">G376+G377+G378+G379</f>
        <v>0</v>
      </c>
      <c r="H375" s="14">
        <f t="shared" si="126"/>
        <v>0</v>
      </c>
      <c r="I375" s="15">
        <f t="shared" ref="I375:J375" si="127">I376+I377+I378+I379</f>
        <v>0</v>
      </c>
      <c r="J375" s="15">
        <f t="shared" si="127"/>
        <v>0</v>
      </c>
      <c r="K375" s="149">
        <f t="shared" si="126"/>
        <v>0</v>
      </c>
    </row>
    <row r="376" spans="1:11" ht="18" customHeight="1" x14ac:dyDescent="0.25">
      <c r="A376" s="231"/>
      <c r="B376" s="198"/>
      <c r="C376" s="13" t="s">
        <v>5</v>
      </c>
      <c r="D376" s="73">
        <v>0</v>
      </c>
      <c r="E376" s="73">
        <v>0</v>
      </c>
      <c r="F376" s="74">
        <v>369.8</v>
      </c>
      <c r="G376" s="73">
        <v>0</v>
      </c>
      <c r="H376" s="73">
        <v>0</v>
      </c>
      <c r="I376" s="75">
        <v>0</v>
      </c>
      <c r="J376" s="76">
        <v>0</v>
      </c>
      <c r="K376" s="152">
        <v>0</v>
      </c>
    </row>
    <row r="377" spans="1:11" ht="18" customHeight="1" x14ac:dyDescent="0.25">
      <c r="A377" s="231"/>
      <c r="B377" s="198"/>
      <c r="C377" s="13" t="s">
        <v>6</v>
      </c>
      <c r="D377" s="73">
        <v>0</v>
      </c>
      <c r="E377" s="73">
        <v>0</v>
      </c>
      <c r="F377" s="73">
        <v>0</v>
      </c>
      <c r="G377" s="73">
        <v>0</v>
      </c>
      <c r="H377" s="73">
        <v>0</v>
      </c>
      <c r="I377" s="75">
        <v>0</v>
      </c>
      <c r="J377" s="76">
        <v>0</v>
      </c>
      <c r="K377" s="152">
        <v>0</v>
      </c>
    </row>
    <row r="378" spans="1:11" ht="18" customHeight="1" x14ac:dyDescent="0.25">
      <c r="A378" s="231"/>
      <c r="B378" s="198"/>
      <c r="C378" s="13" t="s">
        <v>7</v>
      </c>
      <c r="D378" s="73">
        <v>0</v>
      </c>
      <c r="E378" s="73">
        <v>0</v>
      </c>
      <c r="F378" s="73">
        <v>0</v>
      </c>
      <c r="G378" s="73">
        <v>0</v>
      </c>
      <c r="H378" s="73">
        <v>0</v>
      </c>
      <c r="I378" s="75">
        <v>0</v>
      </c>
      <c r="J378" s="76">
        <v>0</v>
      </c>
      <c r="K378" s="152">
        <v>0</v>
      </c>
    </row>
    <row r="379" spans="1:11" ht="18" customHeight="1" x14ac:dyDescent="0.25">
      <c r="A379" s="232"/>
      <c r="B379" s="199"/>
      <c r="C379" s="13" t="s">
        <v>8</v>
      </c>
      <c r="D379" s="73">
        <v>0</v>
      </c>
      <c r="E379" s="73">
        <v>0</v>
      </c>
      <c r="F379" s="73">
        <v>0</v>
      </c>
      <c r="G379" s="73">
        <v>0</v>
      </c>
      <c r="H379" s="73">
        <v>0</v>
      </c>
      <c r="I379" s="75">
        <v>0</v>
      </c>
      <c r="J379" s="76">
        <v>0</v>
      </c>
      <c r="K379" s="152">
        <v>0</v>
      </c>
    </row>
    <row r="380" spans="1:11" ht="18" customHeight="1" x14ac:dyDescent="0.25">
      <c r="A380" s="230" t="s">
        <v>92</v>
      </c>
      <c r="B380" s="197" t="s">
        <v>15</v>
      </c>
      <c r="C380" s="13" t="s">
        <v>4</v>
      </c>
      <c r="D380" s="14">
        <f t="shared" ref="D380:E380" si="128">D381+D382+D383+D384</f>
        <v>0</v>
      </c>
      <c r="E380" s="14">
        <f t="shared" si="128"/>
        <v>0</v>
      </c>
      <c r="F380" s="74">
        <f>F381+F382</f>
        <v>202.3</v>
      </c>
      <c r="G380" s="14">
        <f t="shared" ref="G380:K380" si="129">G381+G382+G383+G384</f>
        <v>0</v>
      </c>
      <c r="H380" s="14">
        <f t="shared" si="129"/>
        <v>0</v>
      </c>
      <c r="I380" s="15">
        <f t="shared" ref="I380:J380" si="130">I381+I382+I383+I384</f>
        <v>0</v>
      </c>
      <c r="J380" s="15">
        <f t="shared" si="130"/>
        <v>0</v>
      </c>
      <c r="K380" s="149">
        <f t="shared" si="129"/>
        <v>0</v>
      </c>
    </row>
    <row r="381" spans="1:11" ht="18" customHeight="1" x14ac:dyDescent="0.25">
      <c r="A381" s="231"/>
      <c r="B381" s="198"/>
      <c r="C381" s="13" t="s">
        <v>5</v>
      </c>
      <c r="D381" s="73">
        <v>0</v>
      </c>
      <c r="E381" s="73">
        <v>0</v>
      </c>
      <c r="F381" s="74">
        <v>202.3</v>
      </c>
      <c r="G381" s="73">
        <v>0</v>
      </c>
      <c r="H381" s="73">
        <v>0</v>
      </c>
      <c r="I381" s="75">
        <v>0</v>
      </c>
      <c r="J381" s="76">
        <v>0</v>
      </c>
      <c r="K381" s="152">
        <v>0</v>
      </c>
    </row>
    <row r="382" spans="1:11" ht="18" customHeight="1" x14ac:dyDescent="0.25">
      <c r="A382" s="231"/>
      <c r="B382" s="198"/>
      <c r="C382" s="13" t="s">
        <v>6</v>
      </c>
      <c r="D382" s="73">
        <v>0</v>
      </c>
      <c r="E382" s="73">
        <v>0</v>
      </c>
      <c r="F382" s="74">
        <v>0</v>
      </c>
      <c r="G382" s="73">
        <v>0</v>
      </c>
      <c r="H382" s="73">
        <v>0</v>
      </c>
      <c r="I382" s="75">
        <v>0</v>
      </c>
      <c r="J382" s="76">
        <v>0</v>
      </c>
      <c r="K382" s="152">
        <v>0</v>
      </c>
    </row>
    <row r="383" spans="1:11" ht="18" customHeight="1" x14ac:dyDescent="0.25">
      <c r="A383" s="231"/>
      <c r="B383" s="198"/>
      <c r="C383" s="13" t="s">
        <v>7</v>
      </c>
      <c r="D383" s="73">
        <v>0</v>
      </c>
      <c r="E383" s="73">
        <v>0</v>
      </c>
      <c r="F383" s="74">
        <v>0</v>
      </c>
      <c r="G383" s="73">
        <v>0</v>
      </c>
      <c r="H383" s="73">
        <v>0</v>
      </c>
      <c r="I383" s="75">
        <v>0</v>
      </c>
      <c r="J383" s="76">
        <v>0</v>
      </c>
      <c r="K383" s="152">
        <v>0</v>
      </c>
    </row>
    <row r="384" spans="1:11" ht="18" customHeight="1" x14ac:dyDescent="0.25">
      <c r="A384" s="232"/>
      <c r="B384" s="199"/>
      <c r="C384" s="13" t="s">
        <v>8</v>
      </c>
      <c r="D384" s="73">
        <v>0</v>
      </c>
      <c r="E384" s="73">
        <v>0</v>
      </c>
      <c r="F384" s="74">
        <v>0</v>
      </c>
      <c r="G384" s="73">
        <v>0</v>
      </c>
      <c r="H384" s="73">
        <v>0</v>
      </c>
      <c r="I384" s="75">
        <v>0</v>
      </c>
      <c r="J384" s="76">
        <v>0</v>
      </c>
      <c r="K384" s="152">
        <v>0</v>
      </c>
    </row>
    <row r="385" spans="1:11" ht="18" customHeight="1" x14ac:dyDescent="0.25">
      <c r="A385" s="230" t="s">
        <v>94</v>
      </c>
      <c r="B385" s="197" t="s">
        <v>15</v>
      </c>
      <c r="C385" s="13" t="s">
        <v>4</v>
      </c>
      <c r="D385" s="14">
        <f t="shared" ref="D385:E385" si="131">D386+D387+D388+D389</f>
        <v>0</v>
      </c>
      <c r="E385" s="14">
        <f t="shared" si="131"/>
        <v>0</v>
      </c>
      <c r="F385" s="74">
        <f>F386+F387</f>
        <v>12.4</v>
      </c>
      <c r="G385" s="14">
        <f t="shared" ref="G385:K385" si="132">G386+G387+G388+G389</f>
        <v>0</v>
      </c>
      <c r="H385" s="14">
        <f t="shared" si="132"/>
        <v>0</v>
      </c>
      <c r="I385" s="15">
        <f t="shared" ref="I385:J385" si="133">I386+I387+I388+I389</f>
        <v>0</v>
      </c>
      <c r="J385" s="15">
        <f t="shared" si="133"/>
        <v>0</v>
      </c>
      <c r="K385" s="149">
        <f t="shared" si="132"/>
        <v>0</v>
      </c>
    </row>
    <row r="386" spans="1:11" ht="18" customHeight="1" x14ac:dyDescent="0.25">
      <c r="A386" s="231"/>
      <c r="B386" s="198"/>
      <c r="C386" s="13" t="s">
        <v>5</v>
      </c>
      <c r="D386" s="73">
        <v>0</v>
      </c>
      <c r="E386" s="73">
        <v>0</v>
      </c>
      <c r="F386" s="74">
        <v>12.4</v>
      </c>
      <c r="G386" s="73">
        <v>0</v>
      </c>
      <c r="H386" s="73">
        <v>0</v>
      </c>
      <c r="I386" s="75">
        <v>0</v>
      </c>
      <c r="J386" s="76">
        <v>0</v>
      </c>
      <c r="K386" s="152">
        <v>0</v>
      </c>
    </row>
    <row r="387" spans="1:11" ht="18" customHeight="1" x14ac:dyDescent="0.25">
      <c r="A387" s="231"/>
      <c r="B387" s="198"/>
      <c r="C387" s="13" t="s">
        <v>6</v>
      </c>
      <c r="D387" s="73">
        <v>0</v>
      </c>
      <c r="E387" s="73">
        <v>0</v>
      </c>
      <c r="F387" s="74">
        <v>0</v>
      </c>
      <c r="G387" s="73">
        <v>0</v>
      </c>
      <c r="H387" s="73">
        <v>0</v>
      </c>
      <c r="I387" s="75">
        <v>0</v>
      </c>
      <c r="J387" s="76">
        <v>0</v>
      </c>
      <c r="K387" s="152">
        <v>0</v>
      </c>
    </row>
    <row r="388" spans="1:11" ht="18" customHeight="1" x14ac:dyDescent="0.25">
      <c r="A388" s="231"/>
      <c r="B388" s="198"/>
      <c r="C388" s="13" t="s">
        <v>7</v>
      </c>
      <c r="D388" s="73">
        <v>0</v>
      </c>
      <c r="E388" s="73">
        <v>0</v>
      </c>
      <c r="F388" s="74">
        <v>0</v>
      </c>
      <c r="G388" s="73">
        <v>0</v>
      </c>
      <c r="H388" s="73">
        <v>0</v>
      </c>
      <c r="I388" s="75">
        <v>0</v>
      </c>
      <c r="J388" s="76">
        <v>0</v>
      </c>
      <c r="K388" s="152">
        <v>0</v>
      </c>
    </row>
    <row r="389" spans="1:11" ht="18" customHeight="1" x14ac:dyDescent="0.25">
      <c r="A389" s="232"/>
      <c r="B389" s="199"/>
      <c r="C389" s="13" t="s">
        <v>8</v>
      </c>
      <c r="D389" s="73">
        <v>0</v>
      </c>
      <c r="E389" s="73">
        <v>0</v>
      </c>
      <c r="F389" s="74">
        <v>0</v>
      </c>
      <c r="G389" s="73">
        <v>0</v>
      </c>
      <c r="H389" s="73">
        <v>0</v>
      </c>
      <c r="I389" s="75">
        <v>0</v>
      </c>
      <c r="J389" s="76">
        <v>0</v>
      </c>
      <c r="K389" s="152">
        <v>0</v>
      </c>
    </row>
    <row r="390" spans="1:11" ht="18" customHeight="1" x14ac:dyDescent="0.25">
      <c r="A390" s="230" t="s">
        <v>95</v>
      </c>
      <c r="B390" s="197" t="s">
        <v>15</v>
      </c>
      <c r="C390" s="13" t="s">
        <v>4</v>
      </c>
      <c r="D390" s="14">
        <f t="shared" ref="D390:E390" si="134">D391+D392+D393+D394</f>
        <v>0</v>
      </c>
      <c r="E390" s="14">
        <f t="shared" si="134"/>
        <v>0</v>
      </c>
      <c r="F390" s="74">
        <f>F391+F392</f>
        <v>12.4</v>
      </c>
      <c r="G390" s="14">
        <f t="shared" ref="G390:K390" si="135">G391+G392+G393+G394</f>
        <v>0</v>
      </c>
      <c r="H390" s="14">
        <f t="shared" si="135"/>
        <v>0</v>
      </c>
      <c r="I390" s="15">
        <f t="shared" ref="I390:J390" si="136">I391+I392+I393+I394</f>
        <v>0</v>
      </c>
      <c r="J390" s="15">
        <f t="shared" si="136"/>
        <v>0</v>
      </c>
      <c r="K390" s="149">
        <f t="shared" si="135"/>
        <v>0</v>
      </c>
    </row>
    <row r="391" spans="1:11" ht="18" customHeight="1" x14ac:dyDescent="0.25">
      <c r="A391" s="231"/>
      <c r="B391" s="198"/>
      <c r="C391" s="13" t="s">
        <v>5</v>
      </c>
      <c r="D391" s="73">
        <v>0</v>
      </c>
      <c r="E391" s="73">
        <v>0</v>
      </c>
      <c r="F391" s="74">
        <v>12.4</v>
      </c>
      <c r="G391" s="73">
        <v>0</v>
      </c>
      <c r="H391" s="73">
        <v>0</v>
      </c>
      <c r="I391" s="75">
        <v>0</v>
      </c>
      <c r="J391" s="76">
        <v>0</v>
      </c>
      <c r="K391" s="152">
        <v>0</v>
      </c>
    </row>
    <row r="392" spans="1:11" ht="18" customHeight="1" x14ac:dyDescent="0.25">
      <c r="A392" s="231"/>
      <c r="B392" s="198"/>
      <c r="C392" s="13" t="s">
        <v>6</v>
      </c>
      <c r="D392" s="73">
        <v>0</v>
      </c>
      <c r="E392" s="73">
        <v>0</v>
      </c>
      <c r="F392" s="73">
        <v>0</v>
      </c>
      <c r="G392" s="73">
        <v>0</v>
      </c>
      <c r="H392" s="73">
        <v>0</v>
      </c>
      <c r="I392" s="75">
        <v>0</v>
      </c>
      <c r="J392" s="76">
        <v>0</v>
      </c>
      <c r="K392" s="152">
        <v>0</v>
      </c>
    </row>
    <row r="393" spans="1:11" ht="18" customHeight="1" x14ac:dyDescent="0.25">
      <c r="A393" s="231"/>
      <c r="B393" s="198"/>
      <c r="C393" s="13" t="s">
        <v>7</v>
      </c>
      <c r="D393" s="73">
        <v>0</v>
      </c>
      <c r="E393" s="73">
        <v>0</v>
      </c>
      <c r="F393" s="73">
        <v>0</v>
      </c>
      <c r="G393" s="73">
        <v>0</v>
      </c>
      <c r="H393" s="73">
        <v>0</v>
      </c>
      <c r="I393" s="75">
        <v>0</v>
      </c>
      <c r="J393" s="76">
        <v>0</v>
      </c>
      <c r="K393" s="152">
        <v>0</v>
      </c>
    </row>
    <row r="394" spans="1:11" ht="24" customHeight="1" x14ac:dyDescent="0.25">
      <c r="A394" s="232"/>
      <c r="B394" s="199"/>
      <c r="C394" s="13" t="s">
        <v>8</v>
      </c>
      <c r="D394" s="73">
        <v>0</v>
      </c>
      <c r="E394" s="73">
        <v>0</v>
      </c>
      <c r="F394" s="73">
        <v>0</v>
      </c>
      <c r="G394" s="73">
        <v>0</v>
      </c>
      <c r="H394" s="73">
        <v>0</v>
      </c>
      <c r="I394" s="75">
        <v>0</v>
      </c>
      <c r="J394" s="76">
        <v>0</v>
      </c>
      <c r="K394" s="152">
        <v>0</v>
      </c>
    </row>
    <row r="395" spans="1:11" ht="18" customHeight="1" x14ac:dyDescent="0.25">
      <c r="A395" s="230" t="s">
        <v>93</v>
      </c>
      <c r="B395" s="197" t="s">
        <v>15</v>
      </c>
      <c r="C395" s="13" t="s">
        <v>4</v>
      </c>
      <c r="D395" s="14">
        <f t="shared" ref="D395:E395" si="137">D396+D397+D398+D399</f>
        <v>0</v>
      </c>
      <c r="E395" s="14">
        <f t="shared" si="137"/>
        <v>0</v>
      </c>
      <c r="F395" s="74">
        <f>F396+F397</f>
        <v>20</v>
      </c>
      <c r="G395" s="14">
        <f t="shared" ref="G395:K395" si="138">G396+G397+G398+G399</f>
        <v>0</v>
      </c>
      <c r="H395" s="14">
        <f t="shared" si="138"/>
        <v>0</v>
      </c>
      <c r="I395" s="15">
        <f t="shared" ref="I395:J395" si="139">I396+I397+I398+I399</f>
        <v>0</v>
      </c>
      <c r="J395" s="15">
        <f t="shared" si="139"/>
        <v>0</v>
      </c>
      <c r="K395" s="149">
        <f t="shared" si="138"/>
        <v>0</v>
      </c>
    </row>
    <row r="396" spans="1:11" ht="18" customHeight="1" x14ac:dyDescent="0.25">
      <c r="A396" s="231"/>
      <c r="B396" s="198"/>
      <c r="C396" s="13" t="s">
        <v>5</v>
      </c>
      <c r="D396" s="73">
        <v>0</v>
      </c>
      <c r="E396" s="73">
        <v>0</v>
      </c>
      <c r="F396" s="74">
        <v>20</v>
      </c>
      <c r="G396" s="73">
        <v>0</v>
      </c>
      <c r="H396" s="73">
        <v>0</v>
      </c>
      <c r="I396" s="75">
        <v>0</v>
      </c>
      <c r="J396" s="76">
        <v>0</v>
      </c>
      <c r="K396" s="152">
        <v>0</v>
      </c>
    </row>
    <row r="397" spans="1:11" ht="18" customHeight="1" x14ac:dyDescent="0.25">
      <c r="A397" s="231"/>
      <c r="B397" s="198"/>
      <c r="C397" s="13" t="s">
        <v>6</v>
      </c>
      <c r="D397" s="73">
        <v>0</v>
      </c>
      <c r="E397" s="73">
        <v>0</v>
      </c>
      <c r="F397" s="74">
        <v>0</v>
      </c>
      <c r="G397" s="73">
        <v>0</v>
      </c>
      <c r="H397" s="73">
        <v>0</v>
      </c>
      <c r="I397" s="75">
        <v>0</v>
      </c>
      <c r="J397" s="76">
        <v>0</v>
      </c>
      <c r="K397" s="152">
        <v>0</v>
      </c>
    </row>
    <row r="398" spans="1:11" ht="18" customHeight="1" x14ac:dyDescent="0.25">
      <c r="A398" s="231"/>
      <c r="B398" s="198"/>
      <c r="C398" s="13" t="s">
        <v>7</v>
      </c>
      <c r="D398" s="73">
        <v>0</v>
      </c>
      <c r="E398" s="73">
        <v>0</v>
      </c>
      <c r="F398" s="74">
        <v>0</v>
      </c>
      <c r="G398" s="73">
        <v>0</v>
      </c>
      <c r="H398" s="73">
        <v>0</v>
      </c>
      <c r="I398" s="75">
        <v>0</v>
      </c>
      <c r="J398" s="76">
        <v>0</v>
      </c>
      <c r="K398" s="152">
        <v>0</v>
      </c>
    </row>
    <row r="399" spans="1:11" ht="21.75" customHeight="1" x14ac:dyDescent="0.25">
      <c r="A399" s="232"/>
      <c r="B399" s="199"/>
      <c r="C399" s="13" t="s">
        <v>8</v>
      </c>
      <c r="D399" s="73">
        <v>0</v>
      </c>
      <c r="E399" s="73">
        <v>0</v>
      </c>
      <c r="F399" s="74">
        <v>0</v>
      </c>
      <c r="G399" s="73">
        <v>0</v>
      </c>
      <c r="H399" s="73">
        <v>0</v>
      </c>
      <c r="I399" s="75">
        <v>0</v>
      </c>
      <c r="J399" s="76">
        <v>0</v>
      </c>
      <c r="K399" s="152">
        <v>0</v>
      </c>
    </row>
    <row r="400" spans="1:11" ht="18" customHeight="1" x14ac:dyDescent="0.25">
      <c r="A400" s="230" t="s">
        <v>107</v>
      </c>
      <c r="B400" s="197" t="s">
        <v>15</v>
      </c>
      <c r="C400" s="13" t="s">
        <v>4</v>
      </c>
      <c r="D400" s="14">
        <f t="shared" ref="D400:E400" si="140">D401+D402+D403+D404</f>
        <v>0</v>
      </c>
      <c r="E400" s="14">
        <f t="shared" si="140"/>
        <v>0</v>
      </c>
      <c r="F400" s="74">
        <f>F401+F402</f>
        <v>0</v>
      </c>
      <c r="G400" s="14">
        <f t="shared" ref="G400:K400" si="141">G401+G402+G403+G404</f>
        <v>150</v>
      </c>
      <c r="H400" s="14">
        <f t="shared" si="141"/>
        <v>0</v>
      </c>
      <c r="I400" s="15">
        <f t="shared" ref="I400:J400" si="142">I401+I402+I403+I404</f>
        <v>0</v>
      </c>
      <c r="J400" s="15">
        <f t="shared" si="142"/>
        <v>0</v>
      </c>
      <c r="K400" s="149">
        <f t="shared" si="141"/>
        <v>0</v>
      </c>
    </row>
    <row r="401" spans="1:11" ht="18" customHeight="1" x14ac:dyDescent="0.25">
      <c r="A401" s="273"/>
      <c r="B401" s="198"/>
      <c r="C401" s="13" t="s">
        <v>5</v>
      </c>
      <c r="D401" s="73">
        <v>0</v>
      </c>
      <c r="E401" s="73">
        <v>0</v>
      </c>
      <c r="F401" s="74">
        <v>0</v>
      </c>
      <c r="G401" s="85">
        <v>150</v>
      </c>
      <c r="H401" s="73">
        <v>0</v>
      </c>
      <c r="I401" s="75">
        <v>0</v>
      </c>
      <c r="J401" s="76">
        <v>0</v>
      </c>
      <c r="K401" s="152">
        <v>0</v>
      </c>
    </row>
    <row r="402" spans="1:11" ht="18" customHeight="1" x14ac:dyDescent="0.25">
      <c r="A402" s="273"/>
      <c r="B402" s="198"/>
      <c r="C402" s="13" t="s">
        <v>6</v>
      </c>
      <c r="D402" s="73">
        <v>0</v>
      </c>
      <c r="E402" s="73">
        <v>0</v>
      </c>
      <c r="F402" s="74">
        <v>0</v>
      </c>
      <c r="G402" s="73">
        <v>0</v>
      </c>
      <c r="H402" s="73">
        <v>0</v>
      </c>
      <c r="I402" s="75">
        <v>0</v>
      </c>
      <c r="J402" s="76">
        <v>0</v>
      </c>
      <c r="K402" s="152">
        <v>0</v>
      </c>
    </row>
    <row r="403" spans="1:11" ht="18" customHeight="1" x14ac:dyDescent="0.25">
      <c r="A403" s="273"/>
      <c r="B403" s="198"/>
      <c r="C403" s="13" t="s">
        <v>7</v>
      </c>
      <c r="D403" s="73">
        <v>0</v>
      </c>
      <c r="E403" s="73">
        <v>0</v>
      </c>
      <c r="F403" s="74">
        <v>0</v>
      </c>
      <c r="G403" s="73">
        <v>0</v>
      </c>
      <c r="H403" s="73">
        <v>0</v>
      </c>
      <c r="I403" s="75">
        <v>0</v>
      </c>
      <c r="J403" s="76">
        <v>0</v>
      </c>
      <c r="K403" s="152">
        <v>0</v>
      </c>
    </row>
    <row r="404" spans="1:11" ht="19.149999999999999" customHeight="1" x14ac:dyDescent="0.25">
      <c r="A404" s="274"/>
      <c r="B404" s="199"/>
      <c r="C404" s="13" t="s">
        <v>8</v>
      </c>
      <c r="D404" s="67">
        <v>0</v>
      </c>
      <c r="E404" s="67">
        <v>0</v>
      </c>
      <c r="F404" s="68">
        <v>0</v>
      </c>
      <c r="G404" s="67">
        <v>0</v>
      </c>
      <c r="H404" s="67">
        <v>0</v>
      </c>
      <c r="I404" s="69">
        <v>0</v>
      </c>
      <c r="J404" s="70">
        <v>0</v>
      </c>
      <c r="K404" s="185">
        <v>0</v>
      </c>
    </row>
    <row r="405" spans="1:11" ht="22.9" customHeight="1" x14ac:dyDescent="0.25">
      <c r="A405" s="230" t="s">
        <v>115</v>
      </c>
      <c r="B405" s="197" t="s">
        <v>15</v>
      </c>
      <c r="C405" s="13" t="s">
        <v>4</v>
      </c>
      <c r="D405" s="14">
        <f t="shared" ref="D405:E405" si="143">D406+D407+D408+D409</f>
        <v>0</v>
      </c>
      <c r="E405" s="14">
        <f t="shared" si="143"/>
        <v>0</v>
      </c>
      <c r="F405" s="74">
        <f>F406+F407</f>
        <v>0</v>
      </c>
      <c r="G405" s="60">
        <f>G406</f>
        <v>598</v>
      </c>
      <c r="H405" s="14">
        <f t="shared" ref="H405:K405" si="144">H406+H407+H408+H409</f>
        <v>0</v>
      </c>
      <c r="I405" s="15">
        <f t="shared" ref="I405:J405" si="145">I406+I407+I408+I409</f>
        <v>0</v>
      </c>
      <c r="J405" s="15">
        <f t="shared" si="145"/>
        <v>0</v>
      </c>
      <c r="K405" s="149">
        <f t="shared" si="144"/>
        <v>0</v>
      </c>
    </row>
    <row r="406" spans="1:11" ht="18.600000000000001" customHeight="1" x14ac:dyDescent="0.25">
      <c r="A406" s="231"/>
      <c r="B406" s="198"/>
      <c r="C406" s="13" t="s">
        <v>5</v>
      </c>
      <c r="D406" s="73">
        <v>0</v>
      </c>
      <c r="E406" s="73">
        <v>0</v>
      </c>
      <c r="F406" s="74">
        <v>0</v>
      </c>
      <c r="G406" s="86">
        <v>598</v>
      </c>
      <c r="H406" s="73">
        <v>0</v>
      </c>
      <c r="I406" s="75">
        <v>0</v>
      </c>
      <c r="J406" s="76">
        <v>0</v>
      </c>
      <c r="K406" s="152">
        <v>0</v>
      </c>
    </row>
    <row r="407" spans="1:11" ht="19.899999999999999" customHeight="1" x14ac:dyDescent="0.25">
      <c r="A407" s="231"/>
      <c r="B407" s="198"/>
      <c r="C407" s="13" t="s">
        <v>6</v>
      </c>
      <c r="D407" s="73">
        <v>0</v>
      </c>
      <c r="E407" s="73">
        <v>0</v>
      </c>
      <c r="F407" s="74">
        <v>0</v>
      </c>
      <c r="G407" s="73">
        <v>0</v>
      </c>
      <c r="H407" s="73">
        <v>0</v>
      </c>
      <c r="I407" s="75">
        <v>0</v>
      </c>
      <c r="J407" s="76">
        <v>0</v>
      </c>
      <c r="K407" s="152">
        <v>0</v>
      </c>
    </row>
    <row r="408" spans="1:11" ht="22.15" customHeight="1" x14ac:dyDescent="0.25">
      <c r="A408" s="231"/>
      <c r="B408" s="198"/>
      <c r="C408" s="13" t="s">
        <v>7</v>
      </c>
      <c r="D408" s="73">
        <v>0</v>
      </c>
      <c r="E408" s="73">
        <v>0</v>
      </c>
      <c r="F408" s="74">
        <v>0</v>
      </c>
      <c r="G408" s="73">
        <v>0</v>
      </c>
      <c r="H408" s="73">
        <v>0</v>
      </c>
      <c r="I408" s="75">
        <v>0</v>
      </c>
      <c r="J408" s="76">
        <v>0</v>
      </c>
      <c r="K408" s="152">
        <v>0</v>
      </c>
    </row>
    <row r="409" spans="1:11" ht="25.5" customHeight="1" x14ac:dyDescent="0.25">
      <c r="A409" s="232"/>
      <c r="B409" s="199"/>
      <c r="C409" s="13" t="s">
        <v>8</v>
      </c>
      <c r="D409" s="73">
        <v>0</v>
      </c>
      <c r="E409" s="73">
        <v>0</v>
      </c>
      <c r="F409" s="74">
        <v>0</v>
      </c>
      <c r="G409" s="73">
        <v>0</v>
      </c>
      <c r="H409" s="73">
        <v>0</v>
      </c>
      <c r="I409" s="75">
        <v>0</v>
      </c>
      <c r="J409" s="76">
        <v>0</v>
      </c>
      <c r="K409" s="152">
        <v>0</v>
      </c>
    </row>
    <row r="410" spans="1:11" ht="15" customHeight="1" x14ac:dyDescent="0.25">
      <c r="A410" s="230" t="s">
        <v>85</v>
      </c>
      <c r="B410" s="253" t="s">
        <v>14</v>
      </c>
      <c r="C410" s="13" t="s">
        <v>4</v>
      </c>
      <c r="D410" s="14">
        <f t="shared" ref="D410:K410" si="146">D411+D412+D413+D414</f>
        <v>0</v>
      </c>
      <c r="E410" s="14">
        <f t="shared" si="146"/>
        <v>0</v>
      </c>
      <c r="F410" s="14">
        <f t="shared" si="146"/>
        <v>1500.7</v>
      </c>
      <c r="G410" s="14">
        <f t="shared" si="146"/>
        <v>0</v>
      </c>
      <c r="H410" s="14">
        <f t="shared" si="146"/>
        <v>0</v>
      </c>
      <c r="I410" s="15">
        <f t="shared" ref="I410:J410" si="147">I411+I412+I413+I414</f>
        <v>0</v>
      </c>
      <c r="J410" s="15">
        <f t="shared" si="147"/>
        <v>0</v>
      </c>
      <c r="K410" s="149">
        <f t="shared" si="146"/>
        <v>0</v>
      </c>
    </row>
    <row r="411" spans="1:11" ht="15" customHeight="1" x14ac:dyDescent="0.25">
      <c r="A411" s="231"/>
      <c r="B411" s="251"/>
      <c r="C411" s="13" t="s">
        <v>5</v>
      </c>
      <c r="D411" s="73">
        <v>0</v>
      </c>
      <c r="E411" s="73">
        <v>0</v>
      </c>
      <c r="F411" s="74">
        <v>1500.7</v>
      </c>
      <c r="G411" s="73">
        <v>0</v>
      </c>
      <c r="H411" s="73">
        <v>0</v>
      </c>
      <c r="I411" s="75">
        <v>0</v>
      </c>
      <c r="J411" s="76">
        <v>0</v>
      </c>
      <c r="K411" s="152">
        <v>0</v>
      </c>
    </row>
    <row r="412" spans="1:11" ht="15" customHeight="1" x14ac:dyDescent="0.25">
      <c r="A412" s="231"/>
      <c r="B412" s="251"/>
      <c r="C412" s="13" t="s">
        <v>6</v>
      </c>
      <c r="D412" s="73">
        <v>0</v>
      </c>
      <c r="E412" s="73">
        <v>0</v>
      </c>
      <c r="F412" s="74">
        <v>0</v>
      </c>
      <c r="G412" s="73">
        <v>0</v>
      </c>
      <c r="H412" s="73">
        <v>0</v>
      </c>
      <c r="I412" s="75">
        <v>0</v>
      </c>
      <c r="J412" s="76">
        <v>0</v>
      </c>
      <c r="K412" s="152">
        <v>0</v>
      </c>
    </row>
    <row r="413" spans="1:11" ht="15" customHeight="1" x14ac:dyDescent="0.25">
      <c r="A413" s="231"/>
      <c r="B413" s="251"/>
      <c r="C413" s="13" t="s">
        <v>7</v>
      </c>
      <c r="D413" s="73">
        <v>0</v>
      </c>
      <c r="E413" s="73">
        <v>0</v>
      </c>
      <c r="F413" s="74">
        <v>0</v>
      </c>
      <c r="G413" s="73">
        <v>0</v>
      </c>
      <c r="H413" s="73">
        <v>0</v>
      </c>
      <c r="I413" s="75">
        <v>0</v>
      </c>
      <c r="J413" s="76">
        <v>0</v>
      </c>
      <c r="K413" s="152">
        <v>0</v>
      </c>
    </row>
    <row r="414" spans="1:11" ht="15" customHeight="1" x14ac:dyDescent="0.25">
      <c r="A414" s="232"/>
      <c r="B414" s="251"/>
      <c r="C414" s="13" t="s">
        <v>8</v>
      </c>
      <c r="D414" s="73">
        <v>0</v>
      </c>
      <c r="E414" s="73">
        <v>0</v>
      </c>
      <c r="F414" s="74">
        <v>0</v>
      </c>
      <c r="G414" s="73">
        <v>0</v>
      </c>
      <c r="H414" s="73">
        <v>0</v>
      </c>
      <c r="I414" s="75">
        <v>0</v>
      </c>
      <c r="J414" s="76">
        <v>0</v>
      </c>
      <c r="K414" s="152">
        <v>0</v>
      </c>
    </row>
    <row r="415" spans="1:11" ht="15" hidden="1" customHeight="1" x14ac:dyDescent="0.25">
      <c r="A415" s="230"/>
      <c r="B415" s="251"/>
      <c r="C415" s="13"/>
      <c r="D415" s="14"/>
      <c r="E415" s="14"/>
      <c r="F415" s="14"/>
      <c r="G415" s="86"/>
      <c r="H415" s="14"/>
      <c r="I415" s="15"/>
      <c r="J415" s="15"/>
      <c r="K415" s="149"/>
    </row>
    <row r="416" spans="1:11" ht="15" hidden="1" customHeight="1" x14ac:dyDescent="0.25">
      <c r="A416" s="231"/>
      <c r="B416" s="251"/>
      <c r="C416" s="13"/>
      <c r="D416" s="73"/>
      <c r="E416" s="73"/>
      <c r="F416" s="73"/>
      <c r="G416" s="86"/>
      <c r="H416" s="73"/>
      <c r="I416" s="75"/>
      <c r="J416" s="76"/>
      <c r="K416" s="152"/>
    </row>
    <row r="417" spans="1:11" ht="15" hidden="1" customHeight="1" x14ac:dyDescent="0.25">
      <c r="A417" s="231"/>
      <c r="B417" s="251"/>
      <c r="C417" s="13"/>
      <c r="D417" s="73"/>
      <c r="E417" s="73"/>
      <c r="F417" s="73"/>
      <c r="G417" s="74"/>
      <c r="H417" s="73"/>
      <c r="I417" s="75"/>
      <c r="J417" s="76"/>
      <c r="K417" s="152"/>
    </row>
    <row r="418" spans="1:11" ht="15" hidden="1" customHeight="1" x14ac:dyDescent="0.25">
      <c r="A418" s="231"/>
      <c r="B418" s="251"/>
      <c r="C418" s="13"/>
      <c r="D418" s="73"/>
      <c r="E418" s="73"/>
      <c r="F418" s="73"/>
      <c r="G418" s="74"/>
      <c r="H418" s="73"/>
      <c r="I418" s="75"/>
      <c r="J418" s="76"/>
      <c r="K418" s="152"/>
    </row>
    <row r="419" spans="1:11" ht="15" hidden="1" customHeight="1" x14ac:dyDescent="0.25">
      <c r="A419" s="232"/>
      <c r="B419" s="251"/>
      <c r="C419" s="13"/>
      <c r="D419" s="73"/>
      <c r="E419" s="73"/>
      <c r="F419" s="73"/>
      <c r="G419" s="74"/>
      <c r="H419" s="73"/>
      <c r="I419" s="75"/>
      <c r="J419" s="76"/>
      <c r="K419" s="152"/>
    </row>
    <row r="420" spans="1:11" ht="15" customHeight="1" x14ac:dyDescent="0.25">
      <c r="A420" s="230" t="s">
        <v>117</v>
      </c>
      <c r="B420" s="251"/>
      <c r="C420" s="13" t="s">
        <v>4</v>
      </c>
      <c r="D420" s="14">
        <f t="shared" ref="D420:K420" si="148">D421+D422+D423+D424</f>
        <v>0</v>
      </c>
      <c r="E420" s="14">
        <f t="shared" si="148"/>
        <v>0</v>
      </c>
      <c r="F420" s="14">
        <f t="shared" si="148"/>
        <v>0</v>
      </c>
      <c r="G420" s="14">
        <f t="shared" si="148"/>
        <v>1476.1</v>
      </c>
      <c r="H420" s="14">
        <f t="shared" si="148"/>
        <v>0</v>
      </c>
      <c r="I420" s="15">
        <f t="shared" ref="I420:J420" si="149">I421+I422+I423+I424</f>
        <v>0</v>
      </c>
      <c r="J420" s="15">
        <f t="shared" si="149"/>
        <v>0</v>
      </c>
      <c r="K420" s="149">
        <f t="shared" si="148"/>
        <v>0</v>
      </c>
    </row>
    <row r="421" spans="1:11" ht="15" customHeight="1" x14ac:dyDescent="0.25">
      <c r="A421" s="273"/>
      <c r="B421" s="251"/>
      <c r="C421" s="13" t="s">
        <v>5</v>
      </c>
      <c r="D421" s="73">
        <v>0</v>
      </c>
      <c r="E421" s="73">
        <v>0</v>
      </c>
      <c r="F421" s="74">
        <v>0</v>
      </c>
      <c r="G421" s="34">
        <v>1476.1</v>
      </c>
      <c r="H421" s="73">
        <v>0</v>
      </c>
      <c r="I421" s="75">
        <v>0</v>
      </c>
      <c r="J421" s="76">
        <v>0</v>
      </c>
      <c r="K421" s="152">
        <v>0</v>
      </c>
    </row>
    <row r="422" spans="1:11" ht="15" customHeight="1" x14ac:dyDescent="0.25">
      <c r="A422" s="273"/>
      <c r="B422" s="251"/>
      <c r="C422" s="13" t="s">
        <v>6</v>
      </c>
      <c r="D422" s="73">
        <v>0</v>
      </c>
      <c r="E422" s="73">
        <v>0</v>
      </c>
      <c r="F422" s="74">
        <v>0</v>
      </c>
      <c r="G422" s="73">
        <v>0</v>
      </c>
      <c r="H422" s="73">
        <v>0</v>
      </c>
      <c r="I422" s="75">
        <v>0</v>
      </c>
      <c r="J422" s="76">
        <v>0</v>
      </c>
      <c r="K422" s="152">
        <v>0</v>
      </c>
    </row>
    <row r="423" spans="1:11" ht="15" customHeight="1" x14ac:dyDescent="0.25">
      <c r="A423" s="273"/>
      <c r="B423" s="251"/>
      <c r="C423" s="13" t="s">
        <v>7</v>
      </c>
      <c r="D423" s="73">
        <v>0</v>
      </c>
      <c r="E423" s="73">
        <v>0</v>
      </c>
      <c r="F423" s="74">
        <v>0</v>
      </c>
      <c r="G423" s="73">
        <v>0</v>
      </c>
      <c r="H423" s="73">
        <v>0</v>
      </c>
      <c r="I423" s="75">
        <v>0</v>
      </c>
      <c r="J423" s="76">
        <v>0</v>
      </c>
      <c r="K423" s="152">
        <v>0</v>
      </c>
    </row>
    <row r="424" spans="1:11" ht="29.45" customHeight="1" x14ac:dyDescent="0.25">
      <c r="A424" s="274"/>
      <c r="B424" s="251"/>
      <c r="C424" s="13" t="s">
        <v>8</v>
      </c>
      <c r="D424" s="67">
        <v>0</v>
      </c>
      <c r="E424" s="67">
        <v>0</v>
      </c>
      <c r="F424" s="68">
        <v>0</v>
      </c>
      <c r="G424" s="67">
        <v>0</v>
      </c>
      <c r="H424" s="67">
        <v>0</v>
      </c>
      <c r="I424" s="69">
        <v>0</v>
      </c>
      <c r="J424" s="70">
        <v>0</v>
      </c>
      <c r="K424" s="185">
        <v>0</v>
      </c>
    </row>
    <row r="425" spans="1:11" ht="15" customHeight="1" x14ac:dyDescent="0.25">
      <c r="A425" s="230" t="s">
        <v>116</v>
      </c>
      <c r="B425" s="251"/>
      <c r="C425" s="13" t="s">
        <v>4</v>
      </c>
      <c r="D425" s="14">
        <f t="shared" ref="D425:E425" si="150">D426+D427+D428+D429</f>
        <v>0</v>
      </c>
      <c r="E425" s="14">
        <f t="shared" si="150"/>
        <v>0</v>
      </c>
      <c r="F425" s="74">
        <f>F426+F427</f>
        <v>0</v>
      </c>
      <c r="G425" s="60">
        <f t="shared" ref="G425:K425" si="151">G426+G427+G428+G429</f>
        <v>1778.6</v>
      </c>
      <c r="H425" s="14">
        <f t="shared" si="151"/>
        <v>0</v>
      </c>
      <c r="I425" s="15">
        <f t="shared" ref="I425:J425" si="152">I426+I427+I428+I429</f>
        <v>0</v>
      </c>
      <c r="J425" s="15">
        <f t="shared" si="152"/>
        <v>0</v>
      </c>
      <c r="K425" s="149">
        <f t="shared" si="151"/>
        <v>0</v>
      </c>
    </row>
    <row r="426" spans="1:11" ht="15" customHeight="1" x14ac:dyDescent="0.25">
      <c r="A426" s="231"/>
      <c r="B426" s="251"/>
      <c r="C426" s="13" t="s">
        <v>5</v>
      </c>
      <c r="D426" s="73">
        <v>0</v>
      </c>
      <c r="E426" s="73">
        <v>0</v>
      </c>
      <c r="F426" s="74">
        <v>0</v>
      </c>
      <c r="G426" s="87">
        <v>1778.6</v>
      </c>
      <c r="H426" s="73">
        <v>0</v>
      </c>
      <c r="I426" s="75">
        <v>0</v>
      </c>
      <c r="J426" s="76">
        <v>0</v>
      </c>
      <c r="K426" s="152">
        <v>0</v>
      </c>
    </row>
    <row r="427" spans="1:11" ht="15" customHeight="1" x14ac:dyDescent="0.25">
      <c r="A427" s="231"/>
      <c r="B427" s="251"/>
      <c r="C427" s="13" t="s">
        <v>6</v>
      </c>
      <c r="D427" s="73">
        <v>0</v>
      </c>
      <c r="E427" s="73">
        <v>0</v>
      </c>
      <c r="F427" s="74">
        <v>0</v>
      </c>
      <c r="G427" s="73">
        <v>0</v>
      </c>
      <c r="H427" s="73">
        <v>0</v>
      </c>
      <c r="I427" s="75">
        <v>0</v>
      </c>
      <c r="J427" s="76">
        <v>0</v>
      </c>
      <c r="K427" s="152">
        <v>0</v>
      </c>
    </row>
    <row r="428" spans="1:11" ht="15" customHeight="1" x14ac:dyDescent="0.25">
      <c r="A428" s="231"/>
      <c r="B428" s="251"/>
      <c r="C428" s="13" t="s">
        <v>7</v>
      </c>
      <c r="D428" s="73">
        <v>0</v>
      </c>
      <c r="E428" s="73">
        <v>0</v>
      </c>
      <c r="F428" s="74">
        <v>0</v>
      </c>
      <c r="G428" s="73">
        <v>0</v>
      </c>
      <c r="H428" s="73">
        <v>0</v>
      </c>
      <c r="I428" s="75">
        <v>0</v>
      </c>
      <c r="J428" s="76">
        <v>0</v>
      </c>
      <c r="K428" s="152">
        <v>0</v>
      </c>
    </row>
    <row r="429" spans="1:11" ht="24" customHeight="1" x14ac:dyDescent="0.25">
      <c r="A429" s="232"/>
      <c r="B429" s="251"/>
      <c r="C429" s="13" t="s">
        <v>8</v>
      </c>
      <c r="D429" s="73"/>
      <c r="E429" s="73"/>
      <c r="F429" s="74"/>
      <c r="G429" s="73"/>
      <c r="H429" s="73"/>
      <c r="I429" s="75"/>
      <c r="J429" s="76"/>
      <c r="K429" s="152"/>
    </row>
    <row r="430" spans="1:11" ht="21.6" customHeight="1" x14ac:dyDescent="0.25">
      <c r="A430" s="228" t="s">
        <v>27</v>
      </c>
      <c r="B430" s="251"/>
      <c r="C430" s="13" t="s">
        <v>4</v>
      </c>
      <c r="D430" s="14">
        <v>41</v>
      </c>
      <c r="E430" s="14">
        <v>40</v>
      </c>
      <c r="F430" s="14">
        <v>40</v>
      </c>
      <c r="G430" s="14">
        <f>G431+G432</f>
        <v>0</v>
      </c>
      <c r="H430" s="14">
        <v>40</v>
      </c>
      <c r="I430" s="15">
        <f>I431+I432</f>
        <v>40</v>
      </c>
      <c r="J430" s="15">
        <f>J431+J432</f>
        <v>40</v>
      </c>
      <c r="K430" s="149">
        <f>K431+K432</f>
        <v>40</v>
      </c>
    </row>
    <row r="431" spans="1:11" ht="18" customHeight="1" x14ac:dyDescent="0.25">
      <c r="A431" s="228"/>
      <c r="B431" s="251"/>
      <c r="C431" s="13" t="s">
        <v>5</v>
      </c>
      <c r="D431" s="14">
        <v>41</v>
      </c>
      <c r="E431" s="14">
        <v>40</v>
      </c>
      <c r="F431" s="14">
        <v>40</v>
      </c>
      <c r="G431" s="14">
        <v>0</v>
      </c>
      <c r="H431" s="111">
        <v>40</v>
      </c>
      <c r="I431" s="140">
        <v>40</v>
      </c>
      <c r="J431" s="15">
        <v>40</v>
      </c>
      <c r="K431" s="149">
        <v>40</v>
      </c>
    </row>
    <row r="432" spans="1:11" ht="18" customHeight="1" x14ac:dyDescent="0.25">
      <c r="A432" s="228"/>
      <c r="B432" s="251"/>
      <c r="C432" s="13" t="s">
        <v>6</v>
      </c>
      <c r="D432" s="14">
        <v>0</v>
      </c>
      <c r="E432" s="14">
        <v>0</v>
      </c>
      <c r="F432" s="14">
        <v>0</v>
      </c>
      <c r="G432" s="14">
        <v>0</v>
      </c>
      <c r="H432" s="14">
        <v>0</v>
      </c>
      <c r="I432" s="15">
        <v>0</v>
      </c>
      <c r="J432" s="15">
        <v>0</v>
      </c>
      <c r="K432" s="149">
        <v>0</v>
      </c>
    </row>
    <row r="433" spans="1:11" ht="18" customHeight="1" x14ac:dyDescent="0.25">
      <c r="A433" s="228"/>
      <c r="B433" s="251"/>
      <c r="C433" s="13" t="s">
        <v>7</v>
      </c>
      <c r="D433" s="14">
        <v>0</v>
      </c>
      <c r="E433" s="14">
        <v>0</v>
      </c>
      <c r="F433" s="14">
        <v>0</v>
      </c>
      <c r="G433" s="14">
        <v>0</v>
      </c>
      <c r="H433" s="14">
        <v>0</v>
      </c>
      <c r="I433" s="15">
        <v>0</v>
      </c>
      <c r="J433" s="15">
        <v>0</v>
      </c>
      <c r="K433" s="149">
        <v>0</v>
      </c>
    </row>
    <row r="434" spans="1:11" ht="18" customHeight="1" x14ac:dyDescent="0.25">
      <c r="A434" s="228"/>
      <c r="B434" s="252"/>
      <c r="C434" s="13" t="s">
        <v>8</v>
      </c>
      <c r="D434" s="14">
        <v>0</v>
      </c>
      <c r="E434" s="14">
        <v>0</v>
      </c>
      <c r="F434" s="14">
        <v>0</v>
      </c>
      <c r="G434" s="14">
        <v>0</v>
      </c>
      <c r="H434" s="14">
        <v>0</v>
      </c>
      <c r="I434" s="15">
        <v>0</v>
      </c>
      <c r="J434" s="15">
        <v>0</v>
      </c>
      <c r="K434" s="149">
        <v>0</v>
      </c>
    </row>
    <row r="435" spans="1:11" ht="18" customHeight="1" x14ac:dyDescent="0.25">
      <c r="A435" s="246" t="s">
        <v>27</v>
      </c>
      <c r="B435" s="233" t="s">
        <v>83</v>
      </c>
      <c r="C435" s="13" t="s">
        <v>4</v>
      </c>
      <c r="D435" s="14">
        <v>10.5</v>
      </c>
      <c r="E435" s="14">
        <v>10.5</v>
      </c>
      <c r="F435" s="14">
        <f>F436+F438</f>
        <v>10.5</v>
      </c>
      <c r="G435" s="14">
        <f>+G436</f>
        <v>20</v>
      </c>
      <c r="H435" s="60">
        <f t="shared" ref="H435:K435" si="153">+H436</f>
        <v>20</v>
      </c>
      <c r="I435" s="15">
        <f t="shared" si="153"/>
        <v>0</v>
      </c>
      <c r="J435" s="15">
        <f t="shared" si="153"/>
        <v>0</v>
      </c>
      <c r="K435" s="149">
        <f t="shared" si="153"/>
        <v>0</v>
      </c>
    </row>
    <row r="436" spans="1:11" ht="18" customHeight="1" x14ac:dyDescent="0.25">
      <c r="A436" s="246"/>
      <c r="B436" s="233"/>
      <c r="C436" s="13" t="s">
        <v>5</v>
      </c>
      <c r="D436" s="14">
        <v>10.5</v>
      </c>
      <c r="E436" s="14">
        <v>10.5</v>
      </c>
      <c r="F436" s="14">
        <v>10.5</v>
      </c>
      <c r="G436" s="14">
        <v>20</v>
      </c>
      <c r="H436" s="60">
        <v>20</v>
      </c>
      <c r="I436" s="15">
        <v>0</v>
      </c>
      <c r="J436" s="15">
        <v>0</v>
      </c>
      <c r="K436" s="149">
        <v>0</v>
      </c>
    </row>
    <row r="437" spans="1:11" ht="18" customHeight="1" x14ac:dyDescent="0.25">
      <c r="A437" s="246"/>
      <c r="B437" s="233"/>
      <c r="C437" s="13" t="s">
        <v>6</v>
      </c>
      <c r="D437" s="14">
        <v>0</v>
      </c>
      <c r="E437" s="14">
        <v>0</v>
      </c>
      <c r="F437" s="14">
        <v>0</v>
      </c>
      <c r="G437" s="14">
        <v>0</v>
      </c>
      <c r="H437" s="14">
        <v>0</v>
      </c>
      <c r="I437" s="15">
        <v>0</v>
      </c>
      <c r="J437" s="15">
        <v>0</v>
      </c>
      <c r="K437" s="149">
        <v>0</v>
      </c>
    </row>
    <row r="438" spans="1:11" ht="18" customHeight="1" x14ac:dyDescent="0.25">
      <c r="A438" s="246"/>
      <c r="B438" s="233"/>
      <c r="C438" s="13" t="s">
        <v>7</v>
      </c>
      <c r="D438" s="14">
        <v>0</v>
      </c>
      <c r="E438" s="14">
        <v>0</v>
      </c>
      <c r="F438" s="14">
        <v>0</v>
      </c>
      <c r="G438" s="14">
        <v>0</v>
      </c>
      <c r="H438" s="14">
        <v>0</v>
      </c>
      <c r="I438" s="15">
        <v>0</v>
      </c>
      <c r="J438" s="15">
        <v>0</v>
      </c>
      <c r="K438" s="149">
        <v>0</v>
      </c>
    </row>
    <row r="439" spans="1:11" ht="19.149999999999999" customHeight="1" x14ac:dyDescent="0.25">
      <c r="A439" s="246"/>
      <c r="B439" s="233"/>
      <c r="C439" s="13" t="s">
        <v>8</v>
      </c>
      <c r="D439" s="14">
        <v>0</v>
      </c>
      <c r="E439" s="14">
        <v>0</v>
      </c>
      <c r="F439" s="14">
        <v>0</v>
      </c>
      <c r="G439" s="14">
        <v>0</v>
      </c>
      <c r="H439" s="14">
        <v>0</v>
      </c>
      <c r="I439" s="15">
        <v>0</v>
      </c>
      <c r="J439" s="15">
        <v>0</v>
      </c>
      <c r="K439" s="149">
        <v>0</v>
      </c>
    </row>
    <row r="440" spans="1:11" ht="18" customHeight="1" x14ac:dyDescent="0.25">
      <c r="A440" s="228" t="s">
        <v>28</v>
      </c>
      <c r="B440" s="233"/>
      <c r="C440" s="13" t="s">
        <v>4</v>
      </c>
      <c r="D440" s="14">
        <v>120</v>
      </c>
      <c r="E440" s="14">
        <v>220</v>
      </c>
      <c r="F440" s="14">
        <v>0</v>
      </c>
      <c r="G440" s="14">
        <f>+G441</f>
        <v>400</v>
      </c>
      <c r="H440" s="14">
        <f t="shared" ref="H440:K440" si="154">+H441</f>
        <v>0</v>
      </c>
      <c r="I440" s="15">
        <f t="shared" si="154"/>
        <v>0</v>
      </c>
      <c r="J440" s="15">
        <f t="shared" si="154"/>
        <v>0</v>
      </c>
      <c r="K440" s="149">
        <f t="shared" si="154"/>
        <v>0</v>
      </c>
    </row>
    <row r="441" spans="1:11" ht="18" customHeight="1" x14ac:dyDescent="0.25">
      <c r="A441" s="228"/>
      <c r="B441" s="233"/>
      <c r="C441" s="13" t="s">
        <v>5</v>
      </c>
      <c r="D441" s="14">
        <v>120</v>
      </c>
      <c r="E441" s="14">
        <v>220</v>
      </c>
      <c r="F441" s="14">
        <v>0</v>
      </c>
      <c r="G441" s="14">
        <v>400</v>
      </c>
      <c r="H441" s="14">
        <v>0</v>
      </c>
      <c r="I441" s="15">
        <v>0</v>
      </c>
      <c r="J441" s="15">
        <v>0</v>
      </c>
      <c r="K441" s="149">
        <v>0</v>
      </c>
    </row>
    <row r="442" spans="1:11" ht="18" customHeight="1" x14ac:dyDescent="0.25">
      <c r="A442" s="228"/>
      <c r="B442" s="233"/>
      <c r="C442" s="13" t="s">
        <v>6</v>
      </c>
      <c r="D442" s="14">
        <v>0</v>
      </c>
      <c r="E442" s="14">
        <v>0</v>
      </c>
      <c r="F442" s="14">
        <v>0</v>
      </c>
      <c r="G442" s="14">
        <v>0</v>
      </c>
      <c r="H442" s="14">
        <v>0</v>
      </c>
      <c r="I442" s="15">
        <v>0</v>
      </c>
      <c r="J442" s="15">
        <v>0</v>
      </c>
      <c r="K442" s="149">
        <v>0</v>
      </c>
    </row>
    <row r="443" spans="1:11" ht="18" customHeight="1" x14ac:dyDescent="0.25">
      <c r="A443" s="228"/>
      <c r="B443" s="233"/>
      <c r="C443" s="13" t="s">
        <v>7</v>
      </c>
      <c r="D443" s="14">
        <v>0</v>
      </c>
      <c r="E443" s="14">
        <v>0</v>
      </c>
      <c r="F443" s="14">
        <v>0</v>
      </c>
      <c r="G443" s="14">
        <v>0</v>
      </c>
      <c r="H443" s="14">
        <v>0</v>
      </c>
      <c r="I443" s="15">
        <v>0</v>
      </c>
      <c r="J443" s="15">
        <v>0</v>
      </c>
      <c r="K443" s="149">
        <v>0</v>
      </c>
    </row>
    <row r="444" spans="1:11" ht="15.6" customHeight="1" x14ac:dyDescent="0.25">
      <c r="A444" s="228"/>
      <c r="B444" s="233"/>
      <c r="C444" s="13" t="s">
        <v>8</v>
      </c>
      <c r="D444" s="14">
        <v>0</v>
      </c>
      <c r="E444" s="14">
        <v>0</v>
      </c>
      <c r="F444" s="14">
        <v>0</v>
      </c>
      <c r="G444" s="14">
        <v>0</v>
      </c>
      <c r="H444" s="14">
        <v>0</v>
      </c>
      <c r="I444" s="15">
        <v>0</v>
      </c>
      <c r="J444" s="15">
        <v>0</v>
      </c>
      <c r="K444" s="149">
        <v>0</v>
      </c>
    </row>
    <row r="445" spans="1:11" ht="19.899999999999999" customHeight="1" x14ac:dyDescent="0.25">
      <c r="A445" s="228" t="s">
        <v>27</v>
      </c>
      <c r="B445" s="233" t="s">
        <v>17</v>
      </c>
      <c r="C445" s="13" t="s">
        <v>4</v>
      </c>
      <c r="D445" s="14">
        <v>0</v>
      </c>
      <c r="E445" s="14">
        <v>0</v>
      </c>
      <c r="F445" s="14">
        <v>0</v>
      </c>
      <c r="G445" s="14">
        <f>+G446</f>
        <v>0</v>
      </c>
      <c r="H445" s="14">
        <f t="shared" ref="H445:K445" si="155">+H446</f>
        <v>0</v>
      </c>
      <c r="I445" s="15">
        <f t="shared" si="155"/>
        <v>0</v>
      </c>
      <c r="J445" s="15">
        <f t="shared" si="155"/>
        <v>0</v>
      </c>
      <c r="K445" s="149">
        <f t="shared" si="155"/>
        <v>0</v>
      </c>
    </row>
    <row r="446" spans="1:11" ht="16.149999999999999" customHeight="1" x14ac:dyDescent="0.25">
      <c r="A446" s="228"/>
      <c r="B446" s="233"/>
      <c r="C446" s="13" t="s">
        <v>5</v>
      </c>
      <c r="D446" s="14">
        <v>0</v>
      </c>
      <c r="E446" s="14">
        <v>0</v>
      </c>
      <c r="F446" s="14">
        <v>0</v>
      </c>
      <c r="G446" s="14">
        <v>0</v>
      </c>
      <c r="H446" s="14">
        <v>0</v>
      </c>
      <c r="I446" s="15">
        <v>0</v>
      </c>
      <c r="J446" s="15">
        <v>0</v>
      </c>
      <c r="K446" s="149">
        <v>0</v>
      </c>
    </row>
    <row r="447" spans="1:11" ht="18.600000000000001" customHeight="1" x14ac:dyDescent="0.25">
      <c r="A447" s="228"/>
      <c r="B447" s="233"/>
      <c r="C447" s="13" t="s">
        <v>6</v>
      </c>
      <c r="D447" s="14">
        <v>0</v>
      </c>
      <c r="E447" s="14">
        <v>0</v>
      </c>
      <c r="F447" s="14">
        <v>0</v>
      </c>
      <c r="G447" s="14">
        <v>0</v>
      </c>
      <c r="H447" s="14">
        <v>0</v>
      </c>
      <c r="I447" s="15">
        <v>0</v>
      </c>
      <c r="J447" s="15">
        <v>0</v>
      </c>
      <c r="K447" s="149">
        <v>0</v>
      </c>
    </row>
    <row r="448" spans="1:11" ht="16.149999999999999" customHeight="1" x14ac:dyDescent="0.25">
      <c r="A448" s="228"/>
      <c r="B448" s="233"/>
      <c r="C448" s="13" t="s">
        <v>7</v>
      </c>
      <c r="D448" s="14">
        <v>0</v>
      </c>
      <c r="E448" s="14">
        <v>0</v>
      </c>
      <c r="F448" s="14">
        <v>0</v>
      </c>
      <c r="G448" s="14">
        <v>0</v>
      </c>
      <c r="H448" s="14">
        <v>0</v>
      </c>
      <c r="I448" s="15">
        <v>0</v>
      </c>
      <c r="J448" s="15">
        <v>0</v>
      </c>
      <c r="K448" s="149">
        <v>0</v>
      </c>
    </row>
    <row r="449" spans="1:11" ht="17.45" customHeight="1" x14ac:dyDescent="0.25">
      <c r="A449" s="228"/>
      <c r="B449" s="233"/>
      <c r="C449" s="13" t="s">
        <v>8</v>
      </c>
      <c r="D449" s="14">
        <v>0</v>
      </c>
      <c r="E449" s="14">
        <v>0</v>
      </c>
      <c r="F449" s="14">
        <v>0</v>
      </c>
      <c r="G449" s="14">
        <v>0</v>
      </c>
      <c r="H449" s="14">
        <v>0</v>
      </c>
      <c r="I449" s="15">
        <v>0</v>
      </c>
      <c r="J449" s="15">
        <v>0</v>
      </c>
      <c r="K449" s="149">
        <v>0</v>
      </c>
    </row>
    <row r="450" spans="1:11" ht="17.45" customHeight="1" x14ac:dyDescent="0.25">
      <c r="A450" s="231" t="s">
        <v>27</v>
      </c>
      <c r="B450" s="206" t="s">
        <v>100</v>
      </c>
      <c r="C450" s="58" t="s">
        <v>4</v>
      </c>
      <c r="D450" s="39">
        <v>0</v>
      </c>
      <c r="E450" s="39">
        <v>1</v>
      </c>
      <c r="F450" s="39">
        <v>1</v>
      </c>
      <c r="G450" s="39">
        <v>1</v>
      </c>
      <c r="H450" s="39">
        <f>H451+H453</f>
        <v>1</v>
      </c>
      <c r="I450" s="59">
        <f>I451+I452+I454</f>
        <v>1</v>
      </c>
      <c r="J450" s="59">
        <f>J451+J452+J454</f>
        <v>1</v>
      </c>
      <c r="K450" s="183">
        <f>K451+K452+K454</f>
        <v>1</v>
      </c>
    </row>
    <row r="451" spans="1:11" ht="17.45" customHeight="1" x14ac:dyDescent="0.25">
      <c r="A451" s="231"/>
      <c r="B451" s="206"/>
      <c r="C451" s="13" t="s">
        <v>5</v>
      </c>
      <c r="D451" s="14">
        <v>0</v>
      </c>
      <c r="E451" s="89">
        <v>1</v>
      </c>
      <c r="F451" s="89">
        <v>1</v>
      </c>
      <c r="G451" s="89">
        <v>1</v>
      </c>
      <c r="H451" s="14">
        <v>1</v>
      </c>
      <c r="I451" s="15">
        <v>1</v>
      </c>
      <c r="J451" s="15">
        <v>1</v>
      </c>
      <c r="K451" s="149">
        <v>1</v>
      </c>
    </row>
    <row r="452" spans="1:11" ht="17.45" customHeight="1" x14ac:dyDescent="0.25">
      <c r="A452" s="231"/>
      <c r="B452" s="206"/>
      <c r="C452" s="13" t="s">
        <v>6</v>
      </c>
      <c r="D452" s="14">
        <v>0</v>
      </c>
      <c r="E452" s="14">
        <v>0</v>
      </c>
      <c r="F452" s="14">
        <v>0</v>
      </c>
      <c r="G452" s="14">
        <v>0</v>
      </c>
      <c r="H452" s="14">
        <v>0</v>
      </c>
      <c r="I452" s="15">
        <v>0</v>
      </c>
      <c r="J452" s="15">
        <v>0</v>
      </c>
      <c r="K452" s="149">
        <v>0</v>
      </c>
    </row>
    <row r="453" spans="1:11" ht="17.45" customHeight="1" x14ac:dyDescent="0.25">
      <c r="A453" s="231"/>
      <c r="B453" s="206"/>
      <c r="C453" s="13" t="s">
        <v>7</v>
      </c>
      <c r="D453" s="14">
        <v>0</v>
      </c>
      <c r="E453" s="14">
        <v>0</v>
      </c>
      <c r="F453" s="14">
        <v>0</v>
      </c>
      <c r="G453" s="14">
        <v>0</v>
      </c>
      <c r="H453" s="14">
        <v>0</v>
      </c>
      <c r="I453" s="15">
        <v>0</v>
      </c>
      <c r="J453" s="15">
        <v>0</v>
      </c>
      <c r="K453" s="149">
        <v>0</v>
      </c>
    </row>
    <row r="454" spans="1:11" ht="51" customHeight="1" thickBot="1" x14ac:dyDescent="0.3">
      <c r="A454" s="266"/>
      <c r="B454" s="207"/>
      <c r="C454" s="16" t="s">
        <v>8</v>
      </c>
      <c r="D454" s="17">
        <v>0</v>
      </c>
      <c r="E454" s="17">
        <v>0</v>
      </c>
      <c r="F454" s="17">
        <v>0</v>
      </c>
      <c r="G454" s="17">
        <v>0</v>
      </c>
      <c r="H454" s="17">
        <v>0</v>
      </c>
      <c r="I454" s="18">
        <v>0</v>
      </c>
      <c r="J454" s="18">
        <v>0</v>
      </c>
      <c r="K454" s="164">
        <v>0</v>
      </c>
    </row>
    <row r="455" spans="1:11" ht="19.149999999999999" customHeight="1" x14ac:dyDescent="0.25">
      <c r="A455" s="241" t="s">
        <v>21</v>
      </c>
      <c r="B455" s="240" t="s">
        <v>2</v>
      </c>
      <c r="C455" s="28" t="s">
        <v>4</v>
      </c>
      <c r="D455" s="54">
        <f>D456+D457+D458+D459</f>
        <v>8655</v>
      </c>
      <c r="E455" s="54">
        <f>E456+E457</f>
        <v>9707.4</v>
      </c>
      <c r="F455" s="43">
        <f>F456+F457+F459</f>
        <v>5104.2999999999993</v>
      </c>
      <c r="G455" s="43">
        <f>G456+G457+G459</f>
        <v>350</v>
      </c>
      <c r="H455" s="115">
        <f>H456+H457+H459</f>
        <v>0</v>
      </c>
      <c r="I455" s="156">
        <f>I456+I457+I459</f>
        <v>13091.4</v>
      </c>
      <c r="J455" s="156">
        <v>0</v>
      </c>
      <c r="K455" s="174">
        <v>0</v>
      </c>
    </row>
    <row r="456" spans="1:11" ht="14.45" customHeight="1" x14ac:dyDescent="0.25">
      <c r="A456" s="201"/>
      <c r="B456" s="223"/>
      <c r="C456" s="31" t="s">
        <v>5</v>
      </c>
      <c r="D456" s="43">
        <f t="shared" ref="D456:I456" si="156">D461+D466</f>
        <v>2906</v>
      </c>
      <c r="E456" s="56">
        <f t="shared" si="156"/>
        <v>3958.5</v>
      </c>
      <c r="F456" s="43">
        <f t="shared" si="156"/>
        <v>676.90000000000009</v>
      </c>
      <c r="G456" s="43">
        <f t="shared" si="156"/>
        <v>350</v>
      </c>
      <c r="H456" s="43">
        <f t="shared" si="156"/>
        <v>0</v>
      </c>
      <c r="I456" s="44">
        <f t="shared" si="156"/>
        <v>13091.4</v>
      </c>
      <c r="J456" s="44">
        <v>0</v>
      </c>
      <c r="K456" s="174">
        <v>0</v>
      </c>
    </row>
    <row r="457" spans="1:11" ht="15.6" customHeight="1" x14ac:dyDescent="0.25">
      <c r="A457" s="201"/>
      <c r="B457" s="223"/>
      <c r="C457" s="31" t="s">
        <v>6</v>
      </c>
      <c r="D457" s="43">
        <f>D462+D482+D492</f>
        <v>5749</v>
      </c>
      <c r="E457" s="56">
        <f>E462+E467</f>
        <v>5748.9</v>
      </c>
      <c r="F457" s="43">
        <f>F462+F467</f>
        <v>4427.3999999999996</v>
      </c>
      <c r="G457" s="43">
        <f t="shared" ref="F457:K459" si="157">G467+G482+G492</f>
        <v>0</v>
      </c>
      <c r="H457" s="43">
        <f t="shared" si="157"/>
        <v>0</v>
      </c>
      <c r="I457" s="44">
        <f t="shared" ref="I457:J457" si="158">I467+I482+I492</f>
        <v>0</v>
      </c>
      <c r="J457" s="44">
        <f t="shared" si="158"/>
        <v>0</v>
      </c>
      <c r="K457" s="174">
        <f t="shared" si="157"/>
        <v>0</v>
      </c>
    </row>
    <row r="458" spans="1:11" ht="15.6" customHeight="1" x14ac:dyDescent="0.25">
      <c r="A458" s="201"/>
      <c r="B458" s="223"/>
      <c r="C458" s="31" t="s">
        <v>7</v>
      </c>
      <c r="D458" s="43">
        <f>D463+D483+D493</f>
        <v>0</v>
      </c>
      <c r="E458" s="43">
        <f>E463+E483+E493</f>
        <v>0</v>
      </c>
      <c r="F458" s="43">
        <f t="shared" si="157"/>
        <v>0</v>
      </c>
      <c r="G458" s="43">
        <f t="shared" si="157"/>
        <v>0</v>
      </c>
      <c r="H458" s="43">
        <f t="shared" si="157"/>
        <v>0</v>
      </c>
      <c r="I458" s="44">
        <f t="shared" ref="I458:J458" si="159">I468+I483+I493</f>
        <v>0</v>
      </c>
      <c r="J458" s="44">
        <f t="shared" si="159"/>
        <v>0</v>
      </c>
      <c r="K458" s="174">
        <f t="shared" si="157"/>
        <v>0</v>
      </c>
    </row>
    <row r="459" spans="1:11" ht="13.9" customHeight="1" thickBot="1" x14ac:dyDescent="0.3">
      <c r="A459" s="201"/>
      <c r="B459" s="245"/>
      <c r="C459" s="31" t="s">
        <v>8</v>
      </c>
      <c r="D459" s="43">
        <f>D464+D484+D494</f>
        <v>0</v>
      </c>
      <c r="E459" s="43">
        <f>E464+E484+E494</f>
        <v>0</v>
      </c>
      <c r="F459" s="52">
        <f t="shared" si="157"/>
        <v>0</v>
      </c>
      <c r="G459" s="52">
        <f t="shared" si="157"/>
        <v>0</v>
      </c>
      <c r="H459" s="52">
        <f t="shared" si="157"/>
        <v>0</v>
      </c>
      <c r="I459" s="53">
        <f t="shared" ref="I459:J459" si="160">I469+I484+I494</f>
        <v>0</v>
      </c>
      <c r="J459" s="53">
        <f t="shared" si="160"/>
        <v>0</v>
      </c>
      <c r="K459" s="180">
        <f t="shared" si="157"/>
        <v>0</v>
      </c>
    </row>
    <row r="460" spans="1:11" ht="18" customHeight="1" x14ac:dyDescent="0.25">
      <c r="A460" s="201"/>
      <c r="B460" s="236" t="s">
        <v>69</v>
      </c>
      <c r="C460" s="28" t="s">
        <v>4</v>
      </c>
      <c r="D460" s="54">
        <f>D461+D462+D463+D464</f>
        <v>7583.5</v>
      </c>
      <c r="E460" s="54">
        <f t="shared" ref="E460:K460" si="161">E461+E462+E463+E464</f>
        <v>7900.9</v>
      </c>
      <c r="F460" s="54">
        <f t="shared" si="161"/>
        <v>4804.5</v>
      </c>
      <c r="G460" s="54">
        <f t="shared" si="161"/>
        <v>0</v>
      </c>
      <c r="H460" s="54">
        <f t="shared" si="161"/>
        <v>0</v>
      </c>
      <c r="I460" s="55">
        <f t="shared" ref="I460:J460" si="162">I461+I462+I463+I464</f>
        <v>13091.4</v>
      </c>
      <c r="J460" s="55">
        <f t="shared" si="162"/>
        <v>0</v>
      </c>
      <c r="K460" s="181">
        <f t="shared" si="161"/>
        <v>0</v>
      </c>
    </row>
    <row r="461" spans="1:11" ht="18" customHeight="1" x14ac:dyDescent="0.25">
      <c r="A461" s="201"/>
      <c r="B461" s="237"/>
      <c r="C461" s="31" t="s">
        <v>5</v>
      </c>
      <c r="D461" s="43">
        <f>D471+D476+D491</f>
        <v>1834.5</v>
      </c>
      <c r="E461" s="43">
        <f>E471+E476+E481+E491+E511+E531+E546</f>
        <v>2152</v>
      </c>
      <c r="F461" s="43">
        <f>F531+F546</f>
        <v>377.1</v>
      </c>
      <c r="G461" s="43">
        <f>G526+G546</f>
        <v>0</v>
      </c>
      <c r="H461" s="43">
        <f>H526+H546</f>
        <v>0</v>
      </c>
      <c r="I461" s="44">
        <f>I546+I526</f>
        <v>13091.4</v>
      </c>
      <c r="J461" s="44">
        <v>0</v>
      </c>
      <c r="K461" s="174">
        <v>0</v>
      </c>
    </row>
    <row r="462" spans="1:11" ht="18" customHeight="1" x14ac:dyDescent="0.25">
      <c r="A462" s="201"/>
      <c r="B462" s="237"/>
      <c r="C462" s="31" t="s">
        <v>6</v>
      </c>
      <c r="D462" s="43">
        <f t="shared" ref="D462:E464" si="163">D472+D492+D547</f>
        <v>5749</v>
      </c>
      <c r="E462" s="43">
        <f t="shared" si="163"/>
        <v>5748.9</v>
      </c>
      <c r="F462" s="43">
        <f>F532+F547</f>
        <v>4427.3999999999996</v>
      </c>
      <c r="G462" s="43">
        <f t="shared" ref="G462:K464" si="164">G472+G492+G547</f>
        <v>0</v>
      </c>
      <c r="H462" s="43">
        <f t="shared" si="164"/>
        <v>0</v>
      </c>
      <c r="I462" s="44">
        <f t="shared" ref="I462:J462" si="165">I472+I492+I547</f>
        <v>0</v>
      </c>
      <c r="J462" s="44">
        <f t="shared" si="165"/>
        <v>0</v>
      </c>
      <c r="K462" s="174">
        <f t="shared" si="164"/>
        <v>0</v>
      </c>
    </row>
    <row r="463" spans="1:11" ht="16.899999999999999" customHeight="1" x14ac:dyDescent="0.25">
      <c r="A463" s="201"/>
      <c r="B463" s="237"/>
      <c r="C463" s="31" t="s">
        <v>7</v>
      </c>
      <c r="D463" s="43">
        <f t="shared" si="163"/>
        <v>0</v>
      </c>
      <c r="E463" s="43">
        <f t="shared" si="163"/>
        <v>0</v>
      </c>
      <c r="F463" s="43">
        <f>F473+F493+F548</f>
        <v>0</v>
      </c>
      <c r="G463" s="43">
        <f t="shared" si="164"/>
        <v>0</v>
      </c>
      <c r="H463" s="43">
        <f t="shared" si="164"/>
        <v>0</v>
      </c>
      <c r="I463" s="44">
        <f t="shared" ref="I463:J463" si="166">I473+I493+I548</f>
        <v>0</v>
      </c>
      <c r="J463" s="44">
        <f t="shared" si="166"/>
        <v>0</v>
      </c>
      <c r="K463" s="174">
        <f t="shared" si="164"/>
        <v>0</v>
      </c>
    </row>
    <row r="464" spans="1:11" ht="18" customHeight="1" thickBot="1" x14ac:dyDescent="0.3">
      <c r="A464" s="201"/>
      <c r="B464" s="275"/>
      <c r="C464" s="51" t="s">
        <v>8</v>
      </c>
      <c r="D464" s="52">
        <f t="shared" si="163"/>
        <v>0</v>
      </c>
      <c r="E464" s="52">
        <f t="shared" si="163"/>
        <v>0</v>
      </c>
      <c r="F464" s="52">
        <f>F474+F494+F549</f>
        <v>0</v>
      </c>
      <c r="G464" s="52">
        <f t="shared" si="164"/>
        <v>0</v>
      </c>
      <c r="H464" s="52">
        <f t="shared" si="164"/>
        <v>0</v>
      </c>
      <c r="I464" s="53">
        <f t="shared" ref="I464:J464" si="167">I474+I494+I549</f>
        <v>0</v>
      </c>
      <c r="J464" s="53">
        <f t="shared" si="167"/>
        <v>0</v>
      </c>
      <c r="K464" s="180">
        <f t="shared" si="164"/>
        <v>0</v>
      </c>
    </row>
    <row r="465" spans="1:11" ht="18" customHeight="1" x14ac:dyDescent="0.25">
      <c r="A465" s="201"/>
      <c r="B465" s="240" t="s">
        <v>15</v>
      </c>
      <c r="C465" s="28" t="s">
        <v>4</v>
      </c>
      <c r="D465" s="43">
        <v>1071.5</v>
      </c>
      <c r="E465" s="43">
        <f>E466+E467+E469</f>
        <v>1806.5</v>
      </c>
      <c r="F465" s="43">
        <f>F466+F467</f>
        <v>299.8</v>
      </c>
      <c r="G465" s="43">
        <f>G466</f>
        <v>350</v>
      </c>
      <c r="H465" s="43">
        <v>0</v>
      </c>
      <c r="I465" s="44">
        <v>0</v>
      </c>
      <c r="J465" s="44">
        <v>0</v>
      </c>
      <c r="K465" s="174">
        <v>0</v>
      </c>
    </row>
    <row r="466" spans="1:11" ht="18" customHeight="1" x14ac:dyDescent="0.25">
      <c r="A466" s="201"/>
      <c r="B466" s="258"/>
      <c r="C466" s="31" t="s">
        <v>5</v>
      </c>
      <c r="D466" s="43">
        <v>1071.5</v>
      </c>
      <c r="E466" s="43">
        <f>E486+E501+E506+E516+E521+E566+E571+E576</f>
        <v>1806.5</v>
      </c>
      <c r="F466" s="43">
        <f>F536+F541</f>
        <v>299.8</v>
      </c>
      <c r="G466" s="43">
        <f>G580</f>
        <v>350</v>
      </c>
      <c r="H466" s="43">
        <v>0</v>
      </c>
      <c r="I466" s="44">
        <v>0</v>
      </c>
      <c r="J466" s="44">
        <v>0</v>
      </c>
      <c r="K466" s="174">
        <v>0</v>
      </c>
    </row>
    <row r="467" spans="1:11" ht="18" customHeight="1" x14ac:dyDescent="0.25">
      <c r="A467" s="201"/>
      <c r="B467" s="258"/>
      <c r="C467" s="31" t="s">
        <v>6</v>
      </c>
      <c r="D467" s="43">
        <f t="shared" ref="D467:K469" si="168">D477+D547+D552</f>
        <v>0</v>
      </c>
      <c r="E467" s="43">
        <f t="shared" si="168"/>
        <v>0</v>
      </c>
      <c r="F467" s="43">
        <f t="shared" si="168"/>
        <v>0</v>
      </c>
      <c r="G467" s="43">
        <f t="shared" si="168"/>
        <v>0</v>
      </c>
      <c r="H467" s="43">
        <f t="shared" si="168"/>
        <v>0</v>
      </c>
      <c r="I467" s="44">
        <f t="shared" ref="I467:J467" si="169">I477+I547+I552</f>
        <v>0</v>
      </c>
      <c r="J467" s="44">
        <f t="shared" si="169"/>
        <v>0</v>
      </c>
      <c r="K467" s="174">
        <f t="shared" si="168"/>
        <v>0</v>
      </c>
    </row>
    <row r="468" spans="1:11" ht="18" customHeight="1" x14ac:dyDescent="0.25">
      <c r="A468" s="201"/>
      <c r="B468" s="258"/>
      <c r="C468" s="31" t="s">
        <v>7</v>
      </c>
      <c r="D468" s="43">
        <f t="shared" si="168"/>
        <v>0</v>
      </c>
      <c r="E468" s="43">
        <f t="shared" si="168"/>
        <v>0</v>
      </c>
      <c r="F468" s="43">
        <f t="shared" si="168"/>
        <v>0</v>
      </c>
      <c r="G468" s="43">
        <f t="shared" si="168"/>
        <v>0</v>
      </c>
      <c r="H468" s="43">
        <f t="shared" si="168"/>
        <v>0</v>
      </c>
      <c r="I468" s="44">
        <f t="shared" ref="I468:J468" si="170">I478+I548+I553</f>
        <v>0</v>
      </c>
      <c r="J468" s="44">
        <f t="shared" si="170"/>
        <v>0</v>
      </c>
      <c r="K468" s="174">
        <f t="shared" si="168"/>
        <v>0</v>
      </c>
    </row>
    <row r="469" spans="1:11" ht="23.45" customHeight="1" thickBot="1" x14ac:dyDescent="0.3">
      <c r="A469" s="202"/>
      <c r="B469" s="259"/>
      <c r="C469" s="51" t="s">
        <v>8</v>
      </c>
      <c r="D469" s="52">
        <f t="shared" si="168"/>
        <v>0</v>
      </c>
      <c r="E469" s="52">
        <f t="shared" si="168"/>
        <v>0</v>
      </c>
      <c r="F469" s="52">
        <f t="shared" si="168"/>
        <v>0</v>
      </c>
      <c r="G469" s="52">
        <f t="shared" si="168"/>
        <v>0</v>
      </c>
      <c r="H469" s="52">
        <f t="shared" si="168"/>
        <v>0</v>
      </c>
      <c r="I469" s="53">
        <f t="shared" ref="I469:J469" si="171">I479+I549+I554</f>
        <v>0</v>
      </c>
      <c r="J469" s="53">
        <f t="shared" si="171"/>
        <v>0</v>
      </c>
      <c r="K469" s="180">
        <f t="shared" si="168"/>
        <v>0</v>
      </c>
    </row>
    <row r="470" spans="1:11" ht="18" customHeight="1" x14ac:dyDescent="0.25">
      <c r="A470" s="231" t="s">
        <v>29</v>
      </c>
      <c r="B470" s="260" t="s">
        <v>69</v>
      </c>
      <c r="C470" s="58" t="s">
        <v>4</v>
      </c>
      <c r="D470" s="39">
        <f>D471+D472</f>
        <v>6181.7</v>
      </c>
      <c r="E470" s="39">
        <f>E471+E472+E474</f>
        <v>6181.5999999999995</v>
      </c>
      <c r="F470" s="39">
        <v>0</v>
      </c>
      <c r="G470" s="39">
        <v>0</v>
      </c>
      <c r="H470" s="39">
        <v>0</v>
      </c>
      <c r="I470" s="59">
        <v>0</v>
      </c>
      <c r="J470" s="59">
        <v>0</v>
      </c>
      <c r="K470" s="183">
        <v>0</v>
      </c>
    </row>
    <row r="471" spans="1:11" ht="18" customHeight="1" x14ac:dyDescent="0.25">
      <c r="A471" s="231"/>
      <c r="B471" s="205"/>
      <c r="C471" s="13" t="s">
        <v>5</v>
      </c>
      <c r="D471" s="14">
        <v>432.7</v>
      </c>
      <c r="E471" s="14">
        <v>432.7</v>
      </c>
      <c r="F471" s="14">
        <v>0</v>
      </c>
      <c r="G471" s="14">
        <v>0</v>
      </c>
      <c r="H471" s="14">
        <v>0</v>
      </c>
      <c r="I471" s="15">
        <v>0</v>
      </c>
      <c r="J471" s="15">
        <v>0</v>
      </c>
      <c r="K471" s="149">
        <v>0</v>
      </c>
    </row>
    <row r="472" spans="1:11" ht="24" customHeight="1" x14ac:dyDescent="0.25">
      <c r="A472" s="231"/>
      <c r="B472" s="205"/>
      <c r="C472" s="13" t="s">
        <v>6</v>
      </c>
      <c r="D472" s="14">
        <v>5749</v>
      </c>
      <c r="E472" s="14">
        <v>5748.9</v>
      </c>
      <c r="F472" s="14">
        <v>0</v>
      </c>
      <c r="G472" s="14">
        <v>0</v>
      </c>
      <c r="H472" s="14">
        <v>0</v>
      </c>
      <c r="I472" s="15">
        <v>0</v>
      </c>
      <c r="J472" s="15">
        <v>0</v>
      </c>
      <c r="K472" s="149">
        <v>0</v>
      </c>
    </row>
    <row r="473" spans="1:11" ht="22.9" customHeight="1" x14ac:dyDescent="0.25">
      <c r="A473" s="231"/>
      <c r="B473" s="205"/>
      <c r="C473" s="13" t="s">
        <v>7</v>
      </c>
      <c r="D473" s="14">
        <v>0</v>
      </c>
      <c r="E473" s="14">
        <v>0</v>
      </c>
      <c r="F473" s="14">
        <v>0</v>
      </c>
      <c r="G473" s="14">
        <v>0</v>
      </c>
      <c r="H473" s="14">
        <v>0</v>
      </c>
      <c r="I473" s="15">
        <v>0</v>
      </c>
      <c r="J473" s="15">
        <v>0</v>
      </c>
      <c r="K473" s="149">
        <v>0</v>
      </c>
    </row>
    <row r="474" spans="1:11" ht="25.9" customHeight="1" x14ac:dyDescent="0.25">
      <c r="A474" s="232"/>
      <c r="B474" s="205"/>
      <c r="C474" s="13" t="s">
        <v>8</v>
      </c>
      <c r="D474" s="14">
        <v>0</v>
      </c>
      <c r="E474" s="14">
        <v>0</v>
      </c>
      <c r="F474" s="14">
        <v>0</v>
      </c>
      <c r="G474" s="14">
        <v>0</v>
      </c>
      <c r="H474" s="14">
        <v>0</v>
      </c>
      <c r="I474" s="15">
        <v>0</v>
      </c>
      <c r="J474" s="15">
        <v>0</v>
      </c>
      <c r="K474" s="149">
        <v>0</v>
      </c>
    </row>
    <row r="475" spans="1:11" ht="27" customHeight="1" x14ac:dyDescent="0.25">
      <c r="A475" s="230" t="s">
        <v>54</v>
      </c>
      <c r="B475" s="205"/>
      <c r="C475" s="13" t="s">
        <v>4</v>
      </c>
      <c r="D475" s="14">
        <f>D476+D477+D478+D479</f>
        <v>988.3</v>
      </c>
      <c r="E475" s="14">
        <f t="shared" ref="E475:K475" si="172">E476+E477+E478+E479</f>
        <v>1072.8</v>
      </c>
      <c r="F475" s="14">
        <f t="shared" si="172"/>
        <v>0</v>
      </c>
      <c r="G475" s="14">
        <f t="shared" si="172"/>
        <v>0</v>
      </c>
      <c r="H475" s="14">
        <f t="shared" si="172"/>
        <v>0</v>
      </c>
      <c r="I475" s="15">
        <f t="shared" ref="I475:J475" si="173">I476+I477+I478+I479</f>
        <v>0</v>
      </c>
      <c r="J475" s="15">
        <f t="shared" si="173"/>
        <v>0</v>
      </c>
      <c r="K475" s="149">
        <f t="shared" si="172"/>
        <v>0</v>
      </c>
    </row>
    <row r="476" spans="1:11" ht="26.45" customHeight="1" x14ac:dyDescent="0.25">
      <c r="A476" s="231"/>
      <c r="B476" s="205"/>
      <c r="C476" s="13" t="s">
        <v>5</v>
      </c>
      <c r="D476" s="14">
        <v>988.3</v>
      </c>
      <c r="E476" s="14">
        <v>1072.8</v>
      </c>
      <c r="F476" s="14">
        <v>0</v>
      </c>
      <c r="G476" s="14">
        <v>0</v>
      </c>
      <c r="H476" s="14">
        <v>0</v>
      </c>
      <c r="I476" s="15">
        <v>0</v>
      </c>
      <c r="J476" s="15">
        <v>0</v>
      </c>
      <c r="K476" s="149">
        <v>0</v>
      </c>
    </row>
    <row r="477" spans="1:11" ht="27" customHeight="1" x14ac:dyDescent="0.25">
      <c r="A477" s="231"/>
      <c r="B477" s="205"/>
      <c r="C477" s="13" t="s">
        <v>6</v>
      </c>
      <c r="D477" s="14">
        <v>0</v>
      </c>
      <c r="E477" s="14">
        <v>0</v>
      </c>
      <c r="F477" s="14">
        <v>0</v>
      </c>
      <c r="G477" s="14">
        <v>0</v>
      </c>
      <c r="H477" s="14">
        <v>0</v>
      </c>
      <c r="I477" s="15">
        <v>0</v>
      </c>
      <c r="J477" s="15">
        <v>0</v>
      </c>
      <c r="K477" s="149">
        <v>0</v>
      </c>
    </row>
    <row r="478" spans="1:11" ht="30" customHeight="1" x14ac:dyDescent="0.25">
      <c r="A478" s="231"/>
      <c r="B478" s="205"/>
      <c r="C478" s="13" t="s">
        <v>7</v>
      </c>
      <c r="D478" s="14">
        <v>0</v>
      </c>
      <c r="E478" s="14">
        <v>0</v>
      </c>
      <c r="F478" s="14">
        <v>0</v>
      </c>
      <c r="G478" s="14">
        <v>0</v>
      </c>
      <c r="H478" s="14">
        <v>0</v>
      </c>
      <c r="I478" s="15">
        <v>0</v>
      </c>
      <c r="J478" s="15">
        <v>0</v>
      </c>
      <c r="K478" s="149">
        <v>0</v>
      </c>
    </row>
    <row r="479" spans="1:11" ht="20.45" customHeight="1" x14ac:dyDescent="0.25">
      <c r="A479" s="232"/>
      <c r="B479" s="254"/>
      <c r="C479" s="13" t="s">
        <v>8</v>
      </c>
      <c r="D479" s="14">
        <v>0</v>
      </c>
      <c r="E479" s="14">
        <v>0</v>
      </c>
      <c r="F479" s="14">
        <v>0</v>
      </c>
      <c r="G479" s="14">
        <v>0</v>
      </c>
      <c r="H479" s="14">
        <v>0</v>
      </c>
      <c r="I479" s="15">
        <v>0</v>
      </c>
      <c r="J479" s="15">
        <v>0</v>
      </c>
      <c r="K479" s="149">
        <v>0</v>
      </c>
    </row>
    <row r="480" spans="1:11" ht="21" hidden="1" customHeight="1" x14ac:dyDescent="0.25">
      <c r="A480" s="244" t="s">
        <v>58</v>
      </c>
      <c r="B480" s="197"/>
      <c r="C480" s="13"/>
      <c r="D480" s="14"/>
      <c r="E480" s="14"/>
      <c r="F480" s="14"/>
      <c r="G480" s="14"/>
      <c r="H480" s="14"/>
      <c r="I480" s="15"/>
      <c r="J480" s="15"/>
      <c r="K480" s="149"/>
    </row>
    <row r="481" spans="1:11" ht="18.600000000000001" hidden="1" customHeight="1" x14ac:dyDescent="0.25">
      <c r="A481" s="247"/>
      <c r="B481" s="206"/>
      <c r="C481" s="13"/>
      <c r="D481" s="14"/>
      <c r="E481" s="14"/>
      <c r="F481" s="14"/>
      <c r="G481" s="14"/>
      <c r="H481" s="14"/>
      <c r="I481" s="15"/>
      <c r="J481" s="15"/>
      <c r="K481" s="149"/>
    </row>
    <row r="482" spans="1:11" ht="19.149999999999999" hidden="1" customHeight="1" x14ac:dyDescent="0.25">
      <c r="A482" s="247"/>
      <c r="B482" s="206"/>
      <c r="C482" s="13"/>
      <c r="D482" s="14"/>
      <c r="E482" s="14"/>
      <c r="F482" s="14"/>
      <c r="G482" s="14"/>
      <c r="H482" s="14"/>
      <c r="I482" s="15"/>
      <c r="J482" s="15"/>
      <c r="K482" s="149"/>
    </row>
    <row r="483" spans="1:11" ht="0.6" hidden="1" customHeight="1" x14ac:dyDescent="0.25">
      <c r="A483" s="247"/>
      <c r="B483" s="206"/>
      <c r="C483" s="13"/>
      <c r="D483" s="14"/>
      <c r="E483" s="14"/>
      <c r="F483" s="14"/>
      <c r="G483" s="14"/>
      <c r="H483" s="14"/>
      <c r="I483" s="15"/>
      <c r="J483" s="15"/>
      <c r="K483" s="149"/>
    </row>
    <row r="484" spans="1:11" ht="4.1500000000000004" hidden="1" customHeight="1" x14ac:dyDescent="0.25">
      <c r="A484" s="247"/>
      <c r="B484" s="226"/>
      <c r="C484" s="13"/>
      <c r="D484" s="14"/>
      <c r="E484" s="14"/>
      <c r="F484" s="14"/>
      <c r="G484" s="14"/>
      <c r="H484" s="14"/>
      <c r="I484" s="15"/>
      <c r="J484" s="15"/>
      <c r="K484" s="149"/>
    </row>
    <row r="485" spans="1:11" ht="18" customHeight="1" x14ac:dyDescent="0.25">
      <c r="A485" s="219"/>
      <c r="B485" s="197" t="s">
        <v>15</v>
      </c>
      <c r="C485" s="13" t="s">
        <v>4</v>
      </c>
      <c r="D485" s="14">
        <v>0</v>
      </c>
      <c r="E485" s="14">
        <v>127</v>
      </c>
      <c r="F485" s="14">
        <v>0</v>
      </c>
      <c r="G485" s="14">
        <v>0</v>
      </c>
      <c r="H485" s="14">
        <v>0</v>
      </c>
      <c r="I485" s="15">
        <v>0</v>
      </c>
      <c r="J485" s="15">
        <v>0</v>
      </c>
      <c r="K485" s="149">
        <v>0</v>
      </c>
    </row>
    <row r="486" spans="1:11" ht="18" customHeight="1" x14ac:dyDescent="0.25">
      <c r="A486" s="219"/>
      <c r="B486" s="198"/>
      <c r="C486" s="13" t="s">
        <v>5</v>
      </c>
      <c r="D486" s="14">
        <v>0</v>
      </c>
      <c r="E486" s="14">
        <v>127</v>
      </c>
      <c r="F486" s="14">
        <v>0</v>
      </c>
      <c r="G486" s="14">
        <v>0</v>
      </c>
      <c r="H486" s="14">
        <v>0</v>
      </c>
      <c r="I486" s="15">
        <v>0</v>
      </c>
      <c r="J486" s="15">
        <v>0</v>
      </c>
      <c r="K486" s="149">
        <v>0</v>
      </c>
    </row>
    <row r="487" spans="1:11" ht="18" customHeight="1" x14ac:dyDescent="0.25">
      <c r="A487" s="219"/>
      <c r="B487" s="198"/>
      <c r="C487" s="13" t="s">
        <v>6</v>
      </c>
      <c r="D487" s="14">
        <v>0</v>
      </c>
      <c r="E487" s="14">
        <v>0</v>
      </c>
      <c r="F487" s="14">
        <v>0</v>
      </c>
      <c r="G487" s="14">
        <v>0</v>
      </c>
      <c r="H487" s="14">
        <v>0</v>
      </c>
      <c r="I487" s="15">
        <v>0</v>
      </c>
      <c r="J487" s="15">
        <v>0</v>
      </c>
      <c r="K487" s="149">
        <v>0</v>
      </c>
    </row>
    <row r="488" spans="1:11" ht="18" customHeight="1" x14ac:dyDescent="0.25">
      <c r="A488" s="219"/>
      <c r="B488" s="198"/>
      <c r="C488" s="13" t="s">
        <v>7</v>
      </c>
      <c r="D488" s="14">
        <v>0</v>
      </c>
      <c r="E488" s="14">
        <v>0</v>
      </c>
      <c r="F488" s="14">
        <v>0</v>
      </c>
      <c r="G488" s="14">
        <v>0</v>
      </c>
      <c r="H488" s="14">
        <v>0</v>
      </c>
      <c r="I488" s="15">
        <v>0</v>
      </c>
      <c r="J488" s="15">
        <v>0</v>
      </c>
      <c r="K488" s="149">
        <v>0</v>
      </c>
    </row>
    <row r="489" spans="1:11" ht="18" customHeight="1" x14ac:dyDescent="0.25">
      <c r="A489" s="220"/>
      <c r="B489" s="199"/>
      <c r="C489" s="13" t="s">
        <v>8</v>
      </c>
      <c r="D489" s="14">
        <v>0</v>
      </c>
      <c r="E489" s="14">
        <v>0</v>
      </c>
      <c r="F489" s="14">
        <v>0</v>
      </c>
      <c r="G489" s="14">
        <v>0</v>
      </c>
      <c r="H489" s="14">
        <v>0</v>
      </c>
      <c r="I489" s="15">
        <v>0</v>
      </c>
      <c r="J489" s="15">
        <v>0</v>
      </c>
      <c r="K489" s="149">
        <v>0</v>
      </c>
    </row>
    <row r="490" spans="1:11" ht="31.15" customHeight="1" x14ac:dyDescent="0.25">
      <c r="A490" s="230" t="s">
        <v>43</v>
      </c>
      <c r="B490" s="251" t="s">
        <v>14</v>
      </c>
      <c r="C490" s="61" t="s">
        <v>4</v>
      </c>
      <c r="D490" s="73">
        <f>D491+D492+D493+$MG494</f>
        <v>413.5</v>
      </c>
      <c r="E490" s="74">
        <f>E491+E492+E493+$MG494</f>
        <v>350</v>
      </c>
      <c r="F490" s="74">
        <f>F491+F492+F493+$MG494</f>
        <v>0</v>
      </c>
      <c r="G490" s="73">
        <f>G491+G492+G493+$MG494</f>
        <v>0</v>
      </c>
      <c r="H490" s="73">
        <f>H491+H492+H493+$MG494</f>
        <v>0</v>
      </c>
      <c r="I490" s="75">
        <f>I491+I492+I493+$MG494</f>
        <v>0</v>
      </c>
      <c r="J490" s="76">
        <f>J491+J492+J493+$MG494</f>
        <v>0</v>
      </c>
      <c r="K490" s="152">
        <f>K491+K492+K493+$MG494</f>
        <v>0</v>
      </c>
    </row>
    <row r="491" spans="1:11" ht="33.6" customHeight="1" x14ac:dyDescent="0.25">
      <c r="A491" s="231"/>
      <c r="B491" s="251"/>
      <c r="C491" s="61" t="s">
        <v>5</v>
      </c>
      <c r="D491" s="73">
        <f>360+53.5</f>
        <v>413.5</v>
      </c>
      <c r="E491" s="74">
        <v>350</v>
      </c>
      <c r="F491" s="74">
        <v>0</v>
      </c>
      <c r="G491" s="73">
        <v>0</v>
      </c>
      <c r="H491" s="73">
        <v>0</v>
      </c>
      <c r="I491" s="75">
        <v>0</v>
      </c>
      <c r="J491" s="76">
        <v>0</v>
      </c>
      <c r="K491" s="152">
        <v>0</v>
      </c>
    </row>
    <row r="492" spans="1:11" ht="38.450000000000003" customHeight="1" x14ac:dyDescent="0.25">
      <c r="A492" s="231"/>
      <c r="B492" s="251"/>
      <c r="C492" s="61" t="s">
        <v>6</v>
      </c>
      <c r="D492" s="73">
        <v>0</v>
      </c>
      <c r="E492" s="73">
        <v>0</v>
      </c>
      <c r="F492" s="74">
        <v>0</v>
      </c>
      <c r="G492" s="73">
        <v>0</v>
      </c>
      <c r="H492" s="73">
        <v>0</v>
      </c>
      <c r="I492" s="75">
        <v>0</v>
      </c>
      <c r="J492" s="76">
        <v>0</v>
      </c>
      <c r="K492" s="152">
        <v>0</v>
      </c>
    </row>
    <row r="493" spans="1:11" ht="34.9" customHeight="1" x14ac:dyDescent="0.25">
      <c r="A493" s="231"/>
      <c r="B493" s="251"/>
      <c r="C493" s="61" t="s">
        <v>7</v>
      </c>
      <c r="D493" s="73">
        <v>0</v>
      </c>
      <c r="E493" s="73">
        <v>0</v>
      </c>
      <c r="F493" s="74">
        <v>0</v>
      </c>
      <c r="G493" s="73">
        <v>0</v>
      </c>
      <c r="H493" s="73">
        <v>0</v>
      </c>
      <c r="I493" s="75">
        <v>0</v>
      </c>
      <c r="J493" s="76">
        <v>0</v>
      </c>
      <c r="K493" s="152">
        <v>0</v>
      </c>
    </row>
    <row r="494" spans="1:11" ht="43.9" customHeight="1" x14ac:dyDescent="0.25">
      <c r="A494" s="231"/>
      <c r="B494" s="252"/>
      <c r="C494" s="61" t="s">
        <v>8</v>
      </c>
      <c r="D494" s="73">
        <v>0</v>
      </c>
      <c r="E494" s="73">
        <v>0</v>
      </c>
      <c r="F494" s="74">
        <v>0</v>
      </c>
      <c r="G494" s="73">
        <v>0</v>
      </c>
      <c r="H494" s="73">
        <v>0</v>
      </c>
      <c r="I494" s="75">
        <v>0</v>
      </c>
      <c r="J494" s="76">
        <v>0</v>
      </c>
      <c r="K494" s="152">
        <v>0</v>
      </c>
    </row>
    <row r="495" spans="1:11" ht="22.9" hidden="1" customHeight="1" x14ac:dyDescent="0.25">
      <c r="A495" s="264"/>
      <c r="B495" s="197" t="s">
        <v>15</v>
      </c>
      <c r="C495" s="58" t="s">
        <v>4</v>
      </c>
      <c r="D495" s="39">
        <v>0</v>
      </c>
      <c r="E495" s="90">
        <f>E496+E497</f>
        <v>0</v>
      </c>
      <c r="F495" s="39">
        <v>0</v>
      </c>
      <c r="G495" s="39">
        <v>0</v>
      </c>
      <c r="H495" s="39">
        <v>0</v>
      </c>
      <c r="I495" s="59">
        <v>0</v>
      </c>
      <c r="J495" s="59">
        <v>0</v>
      </c>
      <c r="K495" s="183">
        <v>0</v>
      </c>
    </row>
    <row r="496" spans="1:11" ht="22.9" hidden="1" customHeight="1" x14ac:dyDescent="0.25">
      <c r="A496" s="264"/>
      <c r="B496" s="198"/>
      <c r="C496" s="13" t="s">
        <v>5</v>
      </c>
      <c r="D496" s="14">
        <v>0</v>
      </c>
      <c r="E496" s="90">
        <v>0</v>
      </c>
      <c r="F496" s="14">
        <v>0</v>
      </c>
      <c r="G496" s="14">
        <v>0</v>
      </c>
      <c r="H496" s="14">
        <v>0</v>
      </c>
      <c r="I496" s="15">
        <v>0</v>
      </c>
      <c r="J496" s="15">
        <v>0</v>
      </c>
      <c r="K496" s="149">
        <v>0</v>
      </c>
    </row>
    <row r="497" spans="1:11" ht="22.9" hidden="1" customHeight="1" x14ac:dyDescent="0.25">
      <c r="A497" s="264"/>
      <c r="B497" s="198"/>
      <c r="C497" s="13" t="s">
        <v>6</v>
      </c>
      <c r="D497" s="14">
        <v>0</v>
      </c>
      <c r="E497" s="14">
        <v>0</v>
      </c>
      <c r="F497" s="14">
        <v>0</v>
      </c>
      <c r="G497" s="14">
        <v>0</v>
      </c>
      <c r="H497" s="14">
        <v>0</v>
      </c>
      <c r="I497" s="15">
        <v>0</v>
      </c>
      <c r="J497" s="15">
        <v>0</v>
      </c>
      <c r="K497" s="149">
        <v>0</v>
      </c>
    </row>
    <row r="498" spans="1:11" ht="22.9" hidden="1" customHeight="1" x14ac:dyDescent="0.25">
      <c r="A498" s="264"/>
      <c r="B498" s="198"/>
      <c r="C498" s="13" t="s">
        <v>7</v>
      </c>
      <c r="D498" s="14">
        <v>0</v>
      </c>
      <c r="E498" s="14">
        <v>0</v>
      </c>
      <c r="F498" s="14">
        <v>0</v>
      </c>
      <c r="G498" s="14">
        <v>0</v>
      </c>
      <c r="H498" s="14">
        <v>0</v>
      </c>
      <c r="I498" s="15">
        <v>0</v>
      </c>
      <c r="J498" s="15">
        <v>0</v>
      </c>
      <c r="K498" s="149">
        <v>0</v>
      </c>
    </row>
    <row r="499" spans="1:11" ht="22.9" hidden="1" customHeight="1" x14ac:dyDescent="0.25">
      <c r="A499" s="265"/>
      <c r="B499" s="199"/>
      <c r="C499" s="13" t="s">
        <v>8</v>
      </c>
      <c r="D499" s="14">
        <v>0</v>
      </c>
      <c r="E499" s="14">
        <v>0</v>
      </c>
      <c r="F499" s="14">
        <v>0</v>
      </c>
      <c r="G499" s="14">
        <v>0</v>
      </c>
      <c r="H499" s="14">
        <v>0</v>
      </c>
      <c r="I499" s="15">
        <v>0</v>
      </c>
      <c r="J499" s="15">
        <v>0</v>
      </c>
      <c r="K499" s="149">
        <v>0</v>
      </c>
    </row>
    <row r="500" spans="1:11" ht="22.9" customHeight="1" x14ac:dyDescent="0.25">
      <c r="A500" s="230" t="s">
        <v>67</v>
      </c>
      <c r="B500" s="197" t="s">
        <v>15</v>
      </c>
      <c r="C500" s="58" t="s">
        <v>4</v>
      </c>
      <c r="D500" s="39">
        <v>0</v>
      </c>
      <c r="E500" s="14">
        <f>E501+E502+E504</f>
        <v>38.299999999999997</v>
      </c>
      <c r="F500" s="39">
        <v>0</v>
      </c>
      <c r="G500" s="39">
        <v>0</v>
      </c>
      <c r="H500" s="39">
        <v>0</v>
      </c>
      <c r="I500" s="59">
        <v>0</v>
      </c>
      <c r="J500" s="59">
        <v>0</v>
      </c>
      <c r="K500" s="183">
        <v>0</v>
      </c>
    </row>
    <row r="501" spans="1:11" ht="22.9" customHeight="1" x14ac:dyDescent="0.25">
      <c r="A501" s="231"/>
      <c r="B501" s="198"/>
      <c r="C501" s="13" t="s">
        <v>5</v>
      </c>
      <c r="D501" s="14">
        <v>0</v>
      </c>
      <c r="E501" s="14">
        <v>38.299999999999997</v>
      </c>
      <c r="F501" s="14">
        <v>0</v>
      </c>
      <c r="G501" s="14">
        <v>0</v>
      </c>
      <c r="H501" s="14">
        <v>0</v>
      </c>
      <c r="I501" s="15">
        <v>0</v>
      </c>
      <c r="J501" s="15">
        <v>0</v>
      </c>
      <c r="K501" s="149">
        <v>0</v>
      </c>
    </row>
    <row r="502" spans="1:11" ht="16.899999999999999" customHeight="1" x14ac:dyDescent="0.25">
      <c r="A502" s="231"/>
      <c r="B502" s="198"/>
      <c r="C502" s="13" t="s">
        <v>6</v>
      </c>
      <c r="D502" s="14">
        <v>0</v>
      </c>
      <c r="E502" s="14">
        <v>0</v>
      </c>
      <c r="F502" s="14">
        <v>0</v>
      </c>
      <c r="G502" s="14">
        <v>0</v>
      </c>
      <c r="H502" s="14">
        <v>0</v>
      </c>
      <c r="I502" s="15">
        <v>0</v>
      </c>
      <c r="J502" s="15">
        <v>0</v>
      </c>
      <c r="K502" s="149">
        <v>0</v>
      </c>
    </row>
    <row r="503" spans="1:11" ht="18" customHeight="1" x14ac:dyDescent="0.25">
      <c r="A503" s="231"/>
      <c r="B503" s="198"/>
      <c r="C503" s="13" t="s">
        <v>7</v>
      </c>
      <c r="D503" s="14">
        <v>0</v>
      </c>
      <c r="E503" s="14">
        <v>0</v>
      </c>
      <c r="F503" s="14">
        <v>0</v>
      </c>
      <c r="G503" s="14">
        <v>0</v>
      </c>
      <c r="H503" s="14">
        <v>0</v>
      </c>
      <c r="I503" s="15">
        <v>0</v>
      </c>
      <c r="J503" s="15">
        <v>0</v>
      </c>
      <c r="K503" s="149">
        <v>0</v>
      </c>
    </row>
    <row r="504" spans="1:11" ht="15.6" customHeight="1" x14ac:dyDescent="0.25">
      <c r="A504" s="232"/>
      <c r="B504" s="199"/>
      <c r="C504" s="13" t="s">
        <v>8</v>
      </c>
      <c r="D504" s="14">
        <v>0</v>
      </c>
      <c r="E504" s="14">
        <v>0</v>
      </c>
      <c r="F504" s="14">
        <v>0</v>
      </c>
      <c r="G504" s="14">
        <v>0</v>
      </c>
      <c r="H504" s="14">
        <v>0</v>
      </c>
      <c r="I504" s="15">
        <v>0</v>
      </c>
      <c r="J504" s="15">
        <v>0</v>
      </c>
      <c r="K504" s="149">
        <v>0</v>
      </c>
    </row>
    <row r="505" spans="1:11" ht="19.899999999999999" customHeight="1" x14ac:dyDescent="0.25">
      <c r="A505" s="230" t="s">
        <v>62</v>
      </c>
      <c r="B505" s="197" t="s">
        <v>15</v>
      </c>
      <c r="C505" s="58" t="s">
        <v>4</v>
      </c>
      <c r="D505" s="39">
        <v>0</v>
      </c>
      <c r="E505" s="14">
        <f>E506+E507</f>
        <v>240</v>
      </c>
      <c r="F505" s="39">
        <v>0</v>
      </c>
      <c r="G505" s="39">
        <v>0</v>
      </c>
      <c r="H505" s="39">
        <v>0</v>
      </c>
      <c r="I505" s="59">
        <v>0</v>
      </c>
      <c r="J505" s="59">
        <v>0</v>
      </c>
      <c r="K505" s="183">
        <v>0</v>
      </c>
    </row>
    <row r="506" spans="1:11" ht="15.6" customHeight="1" x14ac:dyDescent="0.25">
      <c r="A506" s="231"/>
      <c r="B506" s="206"/>
      <c r="C506" s="13" t="s">
        <v>5</v>
      </c>
      <c r="D506" s="14">
        <v>0</v>
      </c>
      <c r="E506" s="14">
        <v>240</v>
      </c>
      <c r="F506" s="14">
        <v>0</v>
      </c>
      <c r="G506" s="14">
        <v>0</v>
      </c>
      <c r="H506" s="14">
        <v>0</v>
      </c>
      <c r="I506" s="15">
        <v>0</v>
      </c>
      <c r="J506" s="15">
        <v>0</v>
      </c>
      <c r="K506" s="149">
        <v>0</v>
      </c>
    </row>
    <row r="507" spans="1:11" ht="15" customHeight="1" x14ac:dyDescent="0.25">
      <c r="A507" s="231"/>
      <c r="B507" s="206"/>
      <c r="C507" s="13" t="s">
        <v>6</v>
      </c>
      <c r="D507" s="14">
        <v>0</v>
      </c>
      <c r="E507" s="14">
        <v>0</v>
      </c>
      <c r="F507" s="14">
        <v>0</v>
      </c>
      <c r="G507" s="14">
        <v>0</v>
      </c>
      <c r="H507" s="14">
        <v>0</v>
      </c>
      <c r="I507" s="15">
        <v>0</v>
      </c>
      <c r="J507" s="15">
        <v>0</v>
      </c>
      <c r="K507" s="149">
        <v>0</v>
      </c>
    </row>
    <row r="508" spans="1:11" ht="14.45" customHeight="1" x14ac:dyDescent="0.25">
      <c r="A508" s="231"/>
      <c r="B508" s="206"/>
      <c r="C508" s="13" t="s">
        <v>7</v>
      </c>
      <c r="D508" s="14">
        <v>0</v>
      </c>
      <c r="E508" s="14">
        <v>0</v>
      </c>
      <c r="F508" s="14">
        <v>0</v>
      </c>
      <c r="G508" s="14">
        <v>0</v>
      </c>
      <c r="H508" s="14">
        <v>0</v>
      </c>
      <c r="I508" s="15">
        <v>0</v>
      </c>
      <c r="J508" s="15">
        <v>0</v>
      </c>
      <c r="K508" s="149">
        <v>0</v>
      </c>
    </row>
    <row r="509" spans="1:11" ht="15" customHeight="1" x14ac:dyDescent="0.25">
      <c r="A509" s="231"/>
      <c r="B509" s="226"/>
      <c r="C509" s="13" t="s">
        <v>8</v>
      </c>
      <c r="D509" s="14">
        <v>0</v>
      </c>
      <c r="E509" s="14">
        <v>0</v>
      </c>
      <c r="F509" s="14">
        <v>0</v>
      </c>
      <c r="G509" s="14">
        <v>0</v>
      </c>
      <c r="H509" s="14">
        <v>0</v>
      </c>
      <c r="I509" s="15">
        <v>0</v>
      </c>
      <c r="J509" s="15">
        <v>0</v>
      </c>
      <c r="K509" s="149">
        <v>0</v>
      </c>
    </row>
    <row r="510" spans="1:11" ht="18.600000000000001" hidden="1" customHeight="1" x14ac:dyDescent="0.25">
      <c r="A510" s="231"/>
      <c r="B510" s="261" t="s">
        <v>14</v>
      </c>
      <c r="C510" s="58" t="s">
        <v>4</v>
      </c>
      <c r="D510" s="39">
        <v>0</v>
      </c>
      <c r="E510" s="14">
        <v>0</v>
      </c>
      <c r="F510" s="39">
        <v>0</v>
      </c>
      <c r="G510" s="39">
        <v>0</v>
      </c>
      <c r="H510" s="39">
        <v>0</v>
      </c>
      <c r="I510" s="59">
        <v>0</v>
      </c>
      <c r="J510" s="59">
        <v>0</v>
      </c>
      <c r="K510" s="183">
        <v>0</v>
      </c>
    </row>
    <row r="511" spans="1:11" ht="16.899999999999999" hidden="1" customHeight="1" x14ac:dyDescent="0.25">
      <c r="A511" s="231"/>
      <c r="B511" s="262"/>
      <c r="C511" s="13" t="s">
        <v>5</v>
      </c>
      <c r="D511" s="14">
        <v>0</v>
      </c>
      <c r="E511" s="14">
        <v>0</v>
      </c>
      <c r="F511" s="14">
        <v>0</v>
      </c>
      <c r="G511" s="14">
        <v>0</v>
      </c>
      <c r="H511" s="14">
        <v>0</v>
      </c>
      <c r="I511" s="15">
        <v>0</v>
      </c>
      <c r="J511" s="15">
        <v>0</v>
      </c>
      <c r="K511" s="149">
        <v>0</v>
      </c>
    </row>
    <row r="512" spans="1:11" ht="15" hidden="1" customHeight="1" x14ac:dyDescent="0.25">
      <c r="A512" s="231"/>
      <c r="B512" s="262"/>
      <c r="C512" s="13" t="s">
        <v>6</v>
      </c>
      <c r="D512" s="14">
        <v>0</v>
      </c>
      <c r="E512" s="14">
        <v>0</v>
      </c>
      <c r="F512" s="14">
        <v>0</v>
      </c>
      <c r="G512" s="14">
        <v>0</v>
      </c>
      <c r="H512" s="14">
        <v>0</v>
      </c>
      <c r="I512" s="15">
        <v>0</v>
      </c>
      <c r="J512" s="15">
        <v>0</v>
      </c>
      <c r="K512" s="149">
        <v>0</v>
      </c>
    </row>
    <row r="513" spans="1:11" ht="14.45" hidden="1" customHeight="1" x14ac:dyDescent="0.25">
      <c r="A513" s="231"/>
      <c r="B513" s="262"/>
      <c r="C513" s="13" t="s">
        <v>7</v>
      </c>
      <c r="D513" s="14">
        <v>0</v>
      </c>
      <c r="E513" s="14">
        <v>0</v>
      </c>
      <c r="F513" s="14">
        <v>0</v>
      </c>
      <c r="G513" s="14">
        <v>0</v>
      </c>
      <c r="H513" s="14">
        <v>0</v>
      </c>
      <c r="I513" s="15">
        <v>0</v>
      </c>
      <c r="J513" s="15">
        <v>0</v>
      </c>
      <c r="K513" s="149">
        <v>0</v>
      </c>
    </row>
    <row r="514" spans="1:11" ht="14.45" hidden="1" customHeight="1" x14ac:dyDescent="0.25">
      <c r="A514" s="232"/>
      <c r="B514" s="263"/>
      <c r="C514" s="13" t="s">
        <v>8</v>
      </c>
      <c r="D514" s="14">
        <v>0</v>
      </c>
      <c r="E514" s="14">
        <v>0</v>
      </c>
      <c r="F514" s="14">
        <v>0</v>
      </c>
      <c r="G514" s="14">
        <v>0</v>
      </c>
      <c r="H514" s="14">
        <v>0</v>
      </c>
      <c r="I514" s="15">
        <v>0</v>
      </c>
      <c r="J514" s="15">
        <v>0</v>
      </c>
      <c r="K514" s="149">
        <v>0</v>
      </c>
    </row>
    <row r="515" spans="1:11" ht="29.45" customHeight="1" x14ac:dyDescent="0.25">
      <c r="A515" s="244" t="s">
        <v>71</v>
      </c>
      <c r="B515" s="197" t="s">
        <v>15</v>
      </c>
      <c r="C515" s="58" t="s">
        <v>4</v>
      </c>
      <c r="D515" s="39">
        <v>0</v>
      </c>
      <c r="E515" s="39">
        <f>E516+E517</f>
        <v>26.1</v>
      </c>
      <c r="F515" s="39">
        <v>0</v>
      </c>
      <c r="G515" s="39">
        <v>0</v>
      </c>
      <c r="H515" s="39">
        <v>0</v>
      </c>
      <c r="I515" s="59">
        <v>0</v>
      </c>
      <c r="J515" s="59">
        <v>0</v>
      </c>
      <c r="K515" s="183">
        <v>0</v>
      </c>
    </row>
    <row r="516" spans="1:11" ht="30.6" customHeight="1" x14ac:dyDescent="0.25">
      <c r="A516" s="247"/>
      <c r="B516" s="206"/>
      <c r="C516" s="13" t="s">
        <v>5</v>
      </c>
      <c r="D516" s="14">
        <v>0</v>
      </c>
      <c r="E516" s="39">
        <v>26.1</v>
      </c>
      <c r="F516" s="14">
        <v>0</v>
      </c>
      <c r="G516" s="14">
        <v>0</v>
      </c>
      <c r="H516" s="14">
        <v>0</v>
      </c>
      <c r="I516" s="15">
        <v>0</v>
      </c>
      <c r="J516" s="15">
        <v>0</v>
      </c>
      <c r="K516" s="149">
        <v>0</v>
      </c>
    </row>
    <row r="517" spans="1:11" ht="27.6" customHeight="1" x14ac:dyDescent="0.25">
      <c r="A517" s="247"/>
      <c r="B517" s="206"/>
      <c r="C517" s="13" t="s">
        <v>6</v>
      </c>
      <c r="D517" s="14">
        <v>0</v>
      </c>
      <c r="E517" s="14">
        <v>0</v>
      </c>
      <c r="F517" s="14">
        <v>0</v>
      </c>
      <c r="G517" s="14">
        <v>0</v>
      </c>
      <c r="H517" s="14">
        <v>0</v>
      </c>
      <c r="I517" s="15">
        <v>0</v>
      </c>
      <c r="J517" s="15">
        <v>0</v>
      </c>
      <c r="K517" s="149">
        <v>0</v>
      </c>
    </row>
    <row r="518" spans="1:11" ht="28.9" customHeight="1" x14ac:dyDescent="0.25">
      <c r="A518" s="247"/>
      <c r="B518" s="206"/>
      <c r="C518" s="13" t="s">
        <v>7</v>
      </c>
      <c r="D518" s="14">
        <v>0</v>
      </c>
      <c r="E518" s="14">
        <v>0</v>
      </c>
      <c r="F518" s="14">
        <v>0</v>
      </c>
      <c r="G518" s="14">
        <v>0</v>
      </c>
      <c r="H518" s="14">
        <v>0</v>
      </c>
      <c r="I518" s="15">
        <v>0</v>
      </c>
      <c r="J518" s="15">
        <v>0</v>
      </c>
      <c r="K518" s="149">
        <v>0</v>
      </c>
    </row>
    <row r="519" spans="1:11" ht="26.45" customHeight="1" x14ac:dyDescent="0.25">
      <c r="A519" s="255"/>
      <c r="B519" s="226"/>
      <c r="C519" s="13" t="s">
        <v>8</v>
      </c>
      <c r="D519" s="14">
        <v>0</v>
      </c>
      <c r="E519" s="14">
        <v>0</v>
      </c>
      <c r="F519" s="14">
        <v>0</v>
      </c>
      <c r="G519" s="14">
        <v>0</v>
      </c>
      <c r="H519" s="14">
        <v>0</v>
      </c>
      <c r="I519" s="15">
        <v>0</v>
      </c>
      <c r="J519" s="15">
        <v>0</v>
      </c>
      <c r="K519" s="149">
        <v>0</v>
      </c>
    </row>
    <row r="520" spans="1:11" ht="19.899999999999999" customHeight="1" x14ac:dyDescent="0.25">
      <c r="A520" s="244" t="s">
        <v>73</v>
      </c>
      <c r="B520" s="233" t="s">
        <v>15</v>
      </c>
      <c r="C520" s="58" t="s">
        <v>4</v>
      </c>
      <c r="D520" s="39">
        <v>0</v>
      </c>
      <c r="E520" s="39">
        <f>E521+E522</f>
        <v>10</v>
      </c>
      <c r="F520" s="39">
        <v>0</v>
      </c>
      <c r="G520" s="39">
        <v>0</v>
      </c>
      <c r="H520" s="39">
        <v>0</v>
      </c>
      <c r="I520" s="59">
        <v>0</v>
      </c>
      <c r="J520" s="59">
        <v>0</v>
      </c>
      <c r="K520" s="183">
        <v>0</v>
      </c>
    </row>
    <row r="521" spans="1:11" ht="16.149999999999999" customHeight="1" x14ac:dyDescent="0.25">
      <c r="A521" s="247"/>
      <c r="B521" s="233"/>
      <c r="C521" s="13" t="s">
        <v>5</v>
      </c>
      <c r="D521" s="39">
        <v>0</v>
      </c>
      <c r="E521" s="39">
        <v>10</v>
      </c>
      <c r="F521" s="14">
        <v>0</v>
      </c>
      <c r="G521" s="14">
        <v>0</v>
      </c>
      <c r="H521" s="14">
        <v>0</v>
      </c>
      <c r="I521" s="15">
        <v>0</v>
      </c>
      <c r="J521" s="15">
        <v>0</v>
      </c>
      <c r="K521" s="149">
        <v>0</v>
      </c>
    </row>
    <row r="522" spans="1:11" ht="18" customHeight="1" x14ac:dyDescent="0.25">
      <c r="A522" s="247"/>
      <c r="B522" s="233"/>
      <c r="C522" s="13" t="s">
        <v>6</v>
      </c>
      <c r="D522" s="14">
        <v>0</v>
      </c>
      <c r="E522" s="39">
        <v>0</v>
      </c>
      <c r="F522" s="14">
        <v>0</v>
      </c>
      <c r="G522" s="14">
        <v>0</v>
      </c>
      <c r="H522" s="14">
        <v>0</v>
      </c>
      <c r="I522" s="15">
        <v>0</v>
      </c>
      <c r="J522" s="15">
        <v>0</v>
      </c>
      <c r="K522" s="149">
        <v>0</v>
      </c>
    </row>
    <row r="523" spans="1:11" ht="15.6" customHeight="1" x14ac:dyDescent="0.25">
      <c r="A523" s="247"/>
      <c r="B523" s="233"/>
      <c r="C523" s="13" t="s">
        <v>7</v>
      </c>
      <c r="D523" s="14">
        <v>0</v>
      </c>
      <c r="E523" s="14">
        <v>0</v>
      </c>
      <c r="F523" s="14">
        <v>0</v>
      </c>
      <c r="G523" s="14">
        <v>0</v>
      </c>
      <c r="H523" s="14">
        <v>0</v>
      </c>
      <c r="I523" s="15">
        <v>0</v>
      </c>
      <c r="J523" s="15">
        <v>0</v>
      </c>
      <c r="K523" s="149">
        <v>0</v>
      </c>
    </row>
    <row r="524" spans="1:11" ht="19.899999999999999" customHeight="1" x14ac:dyDescent="0.25">
      <c r="A524" s="255"/>
      <c r="B524" s="233"/>
      <c r="C524" s="13" t="s">
        <v>8</v>
      </c>
      <c r="D524" s="14">
        <v>0</v>
      </c>
      <c r="E524" s="14">
        <v>0</v>
      </c>
      <c r="F524" s="14">
        <v>0</v>
      </c>
      <c r="G524" s="14">
        <v>0</v>
      </c>
      <c r="H524" s="14">
        <v>0</v>
      </c>
      <c r="I524" s="15">
        <v>0</v>
      </c>
      <c r="J524" s="15">
        <v>0</v>
      </c>
      <c r="K524" s="149">
        <v>0</v>
      </c>
    </row>
    <row r="525" spans="1:11" ht="15" customHeight="1" x14ac:dyDescent="0.25">
      <c r="A525" s="244" t="s">
        <v>81</v>
      </c>
      <c r="B525" s="253" t="s">
        <v>14</v>
      </c>
      <c r="C525" s="58" t="s">
        <v>4</v>
      </c>
      <c r="D525" s="14">
        <v>0</v>
      </c>
      <c r="E525" s="14">
        <v>0</v>
      </c>
      <c r="F525" s="14">
        <v>0</v>
      </c>
      <c r="G525" s="14">
        <f>G526+G527</f>
        <v>0</v>
      </c>
      <c r="H525" s="14">
        <f>H526+H527</f>
        <v>0</v>
      </c>
      <c r="I525" s="15">
        <v>0</v>
      </c>
      <c r="J525" s="15">
        <v>0</v>
      </c>
      <c r="K525" s="149">
        <v>0</v>
      </c>
    </row>
    <row r="526" spans="1:11" ht="15" customHeight="1" x14ac:dyDescent="0.25">
      <c r="A526" s="247"/>
      <c r="B526" s="205"/>
      <c r="C526" s="13" t="s">
        <v>5</v>
      </c>
      <c r="D526" s="14">
        <v>0</v>
      </c>
      <c r="E526" s="14">
        <v>0</v>
      </c>
      <c r="F526" s="14">
        <v>0</v>
      </c>
      <c r="G526" s="14">
        <v>0</v>
      </c>
      <c r="H526" s="14">
        <v>0</v>
      </c>
      <c r="I526" s="15">
        <v>0</v>
      </c>
      <c r="J526" s="15">
        <v>0</v>
      </c>
      <c r="K526" s="149">
        <v>0</v>
      </c>
    </row>
    <row r="527" spans="1:11" ht="15" customHeight="1" x14ac:dyDescent="0.25">
      <c r="A527" s="247"/>
      <c r="B527" s="205"/>
      <c r="C527" s="13" t="s">
        <v>6</v>
      </c>
      <c r="D527" s="14">
        <v>0</v>
      </c>
      <c r="E527" s="14">
        <v>0</v>
      </c>
      <c r="F527" s="14">
        <v>0</v>
      </c>
      <c r="G527" s="14">
        <v>0</v>
      </c>
      <c r="H527" s="14">
        <v>0</v>
      </c>
      <c r="I527" s="15">
        <v>0</v>
      </c>
      <c r="J527" s="15">
        <v>0</v>
      </c>
      <c r="K527" s="149">
        <v>0</v>
      </c>
    </row>
    <row r="528" spans="1:11" ht="15" customHeight="1" x14ac:dyDescent="0.25">
      <c r="A528" s="247"/>
      <c r="B528" s="205"/>
      <c r="C528" s="13" t="s">
        <v>7</v>
      </c>
      <c r="D528" s="14">
        <v>0</v>
      </c>
      <c r="E528" s="14">
        <v>0</v>
      </c>
      <c r="F528" s="14">
        <v>0</v>
      </c>
      <c r="G528" s="14">
        <v>0</v>
      </c>
      <c r="H528" s="14">
        <v>0</v>
      </c>
      <c r="I528" s="15">
        <v>0</v>
      </c>
      <c r="J528" s="15">
        <v>0</v>
      </c>
      <c r="K528" s="149">
        <v>0</v>
      </c>
    </row>
    <row r="529" spans="1:11" ht="16.899999999999999" customHeight="1" x14ac:dyDescent="0.25">
      <c r="A529" s="255"/>
      <c r="B529" s="205"/>
      <c r="C529" s="13" t="s">
        <v>8</v>
      </c>
      <c r="D529" s="14">
        <v>0</v>
      </c>
      <c r="E529" s="14">
        <v>0</v>
      </c>
      <c r="F529" s="14">
        <v>0</v>
      </c>
      <c r="G529" s="14">
        <v>0</v>
      </c>
      <c r="H529" s="14">
        <v>0</v>
      </c>
      <c r="I529" s="15">
        <v>0</v>
      </c>
      <c r="J529" s="15">
        <v>0</v>
      </c>
      <c r="K529" s="149">
        <v>0</v>
      </c>
    </row>
    <row r="530" spans="1:11" ht="14.45" customHeight="1" x14ac:dyDescent="0.25">
      <c r="A530" s="230" t="s">
        <v>65</v>
      </c>
      <c r="B530" s="205"/>
      <c r="C530" s="58" t="s">
        <v>4</v>
      </c>
      <c r="D530" s="14">
        <v>0</v>
      </c>
      <c r="E530" s="39">
        <f>E531+E532+E534</f>
        <v>0</v>
      </c>
      <c r="F530" s="14">
        <f>F531+F532</f>
        <v>4804.5</v>
      </c>
      <c r="G530" s="14">
        <v>0</v>
      </c>
      <c r="H530" s="14">
        <v>0</v>
      </c>
      <c r="I530" s="15">
        <v>0</v>
      </c>
      <c r="J530" s="15">
        <v>0</v>
      </c>
      <c r="K530" s="149">
        <v>0</v>
      </c>
    </row>
    <row r="531" spans="1:11" ht="14.45" customHeight="1" x14ac:dyDescent="0.25">
      <c r="A531" s="231"/>
      <c r="B531" s="205"/>
      <c r="C531" s="13" t="s">
        <v>5</v>
      </c>
      <c r="D531" s="14">
        <v>0</v>
      </c>
      <c r="E531" s="39">
        <v>0</v>
      </c>
      <c r="F531" s="14">
        <v>377.1</v>
      </c>
      <c r="G531" s="14">
        <v>0</v>
      </c>
      <c r="H531" s="14">
        <v>0</v>
      </c>
      <c r="I531" s="15">
        <v>0</v>
      </c>
      <c r="J531" s="15">
        <v>0</v>
      </c>
      <c r="K531" s="149">
        <v>0</v>
      </c>
    </row>
    <row r="532" spans="1:11" ht="14.45" customHeight="1" x14ac:dyDescent="0.25">
      <c r="A532" s="231"/>
      <c r="B532" s="205"/>
      <c r="C532" s="13" t="s">
        <v>6</v>
      </c>
      <c r="D532" s="14">
        <v>0</v>
      </c>
      <c r="E532" s="39">
        <v>0</v>
      </c>
      <c r="F532" s="14">
        <v>4427.3999999999996</v>
      </c>
      <c r="G532" s="14">
        <v>0</v>
      </c>
      <c r="H532" s="14">
        <v>0</v>
      </c>
      <c r="I532" s="15">
        <v>0</v>
      </c>
      <c r="J532" s="15">
        <v>0</v>
      </c>
      <c r="K532" s="149">
        <v>0</v>
      </c>
    </row>
    <row r="533" spans="1:11" ht="14.45" customHeight="1" x14ac:dyDescent="0.25">
      <c r="A533" s="231"/>
      <c r="B533" s="205"/>
      <c r="C533" s="13" t="s">
        <v>7</v>
      </c>
      <c r="D533" s="14">
        <v>0</v>
      </c>
      <c r="E533" s="14">
        <v>0</v>
      </c>
      <c r="F533" s="14">
        <v>0</v>
      </c>
      <c r="G533" s="14">
        <v>0</v>
      </c>
      <c r="H533" s="14">
        <v>0</v>
      </c>
      <c r="I533" s="15">
        <v>0</v>
      </c>
      <c r="J533" s="15">
        <v>0</v>
      </c>
      <c r="K533" s="149">
        <v>0</v>
      </c>
    </row>
    <row r="534" spans="1:11" ht="20.45" customHeight="1" x14ac:dyDescent="0.25">
      <c r="A534" s="232"/>
      <c r="B534" s="254"/>
      <c r="C534" s="13" t="s">
        <v>8</v>
      </c>
      <c r="D534" s="14">
        <v>0</v>
      </c>
      <c r="E534" s="14">
        <v>0</v>
      </c>
      <c r="F534" s="14">
        <v>0</v>
      </c>
      <c r="G534" s="14">
        <v>0</v>
      </c>
      <c r="H534" s="14">
        <v>0</v>
      </c>
      <c r="I534" s="15">
        <v>0</v>
      </c>
      <c r="J534" s="15">
        <v>0</v>
      </c>
      <c r="K534" s="149">
        <v>0</v>
      </c>
    </row>
    <row r="535" spans="1:11" ht="20.45" customHeight="1" x14ac:dyDescent="0.25">
      <c r="A535" s="230" t="s">
        <v>90</v>
      </c>
      <c r="B535" s="233" t="s">
        <v>15</v>
      </c>
      <c r="C535" s="58" t="s">
        <v>4</v>
      </c>
      <c r="D535" s="14">
        <v>0</v>
      </c>
      <c r="E535" s="14">
        <v>0</v>
      </c>
      <c r="F535" s="39">
        <f>F536+F537</f>
        <v>99.8</v>
      </c>
      <c r="G535" s="14">
        <v>0</v>
      </c>
      <c r="H535" s="14">
        <v>0</v>
      </c>
      <c r="I535" s="15">
        <v>0</v>
      </c>
      <c r="J535" s="15">
        <v>0</v>
      </c>
      <c r="K535" s="149">
        <v>0</v>
      </c>
    </row>
    <row r="536" spans="1:11" ht="20.45" customHeight="1" x14ac:dyDescent="0.25">
      <c r="A536" s="264"/>
      <c r="B536" s="233"/>
      <c r="C536" s="13" t="s">
        <v>5</v>
      </c>
      <c r="D536" s="14">
        <v>0</v>
      </c>
      <c r="E536" s="14">
        <v>0</v>
      </c>
      <c r="F536" s="39">
        <v>99.8</v>
      </c>
      <c r="G536" s="14">
        <v>0</v>
      </c>
      <c r="H536" s="14">
        <v>0</v>
      </c>
      <c r="I536" s="15">
        <v>0</v>
      </c>
      <c r="J536" s="15">
        <v>0</v>
      </c>
      <c r="K536" s="149">
        <v>0</v>
      </c>
    </row>
    <row r="537" spans="1:11" ht="20.45" customHeight="1" x14ac:dyDescent="0.25">
      <c r="A537" s="264"/>
      <c r="B537" s="233"/>
      <c r="C537" s="13" t="s">
        <v>6</v>
      </c>
      <c r="D537" s="14">
        <v>0</v>
      </c>
      <c r="E537" s="14">
        <v>0</v>
      </c>
      <c r="F537" s="14">
        <v>0</v>
      </c>
      <c r="G537" s="14">
        <v>0</v>
      </c>
      <c r="H537" s="14">
        <v>0</v>
      </c>
      <c r="I537" s="15">
        <v>0</v>
      </c>
      <c r="J537" s="15">
        <v>0</v>
      </c>
      <c r="K537" s="149">
        <v>0</v>
      </c>
    </row>
    <row r="538" spans="1:11" ht="20.45" customHeight="1" x14ac:dyDescent="0.25">
      <c r="A538" s="264"/>
      <c r="B538" s="233"/>
      <c r="C538" s="13" t="s">
        <v>7</v>
      </c>
      <c r="D538" s="14">
        <v>0</v>
      </c>
      <c r="E538" s="14">
        <v>0</v>
      </c>
      <c r="F538" s="14">
        <v>0</v>
      </c>
      <c r="G538" s="14">
        <v>0</v>
      </c>
      <c r="H538" s="14">
        <v>0</v>
      </c>
      <c r="I538" s="15">
        <v>0</v>
      </c>
      <c r="J538" s="15">
        <v>0</v>
      </c>
      <c r="K538" s="149">
        <v>0</v>
      </c>
    </row>
    <row r="539" spans="1:11" ht="25.5" customHeight="1" x14ac:dyDescent="0.25">
      <c r="A539" s="265"/>
      <c r="B539" s="233"/>
      <c r="C539" s="13" t="s">
        <v>8</v>
      </c>
      <c r="D539" s="14">
        <v>0</v>
      </c>
      <c r="E539" s="14">
        <v>0</v>
      </c>
      <c r="F539" s="14">
        <v>0</v>
      </c>
      <c r="G539" s="14">
        <v>0</v>
      </c>
      <c r="H539" s="14">
        <v>0</v>
      </c>
      <c r="I539" s="15">
        <v>0</v>
      </c>
      <c r="J539" s="15">
        <v>0</v>
      </c>
      <c r="K539" s="149">
        <v>0</v>
      </c>
    </row>
    <row r="540" spans="1:11" ht="20.45" customHeight="1" x14ac:dyDescent="0.25">
      <c r="A540" s="230" t="s">
        <v>96</v>
      </c>
      <c r="B540" s="233" t="s">
        <v>15</v>
      </c>
      <c r="C540" s="58" t="s">
        <v>4</v>
      </c>
      <c r="D540" s="14">
        <v>0</v>
      </c>
      <c r="E540" s="14">
        <v>0</v>
      </c>
      <c r="F540" s="39">
        <f>F541+F542</f>
        <v>200</v>
      </c>
      <c r="G540" s="14">
        <v>0</v>
      </c>
      <c r="H540" s="14">
        <v>0</v>
      </c>
      <c r="I540" s="15">
        <v>0</v>
      </c>
      <c r="J540" s="15">
        <v>0</v>
      </c>
      <c r="K540" s="149">
        <v>0</v>
      </c>
    </row>
    <row r="541" spans="1:11" ht="20.45" customHeight="1" x14ac:dyDescent="0.25">
      <c r="A541" s="231"/>
      <c r="B541" s="233"/>
      <c r="C541" s="13" t="s">
        <v>5</v>
      </c>
      <c r="D541" s="14">
        <v>0</v>
      </c>
      <c r="E541" s="14">
        <v>0</v>
      </c>
      <c r="F541" s="39">
        <v>200</v>
      </c>
      <c r="G541" s="14">
        <v>0</v>
      </c>
      <c r="H541" s="14">
        <v>0</v>
      </c>
      <c r="I541" s="15">
        <v>0</v>
      </c>
      <c r="J541" s="15">
        <v>0</v>
      </c>
      <c r="K541" s="149">
        <v>0</v>
      </c>
    </row>
    <row r="542" spans="1:11" ht="20.45" customHeight="1" x14ac:dyDescent="0.25">
      <c r="A542" s="231"/>
      <c r="B542" s="233"/>
      <c r="C542" s="13" t="s">
        <v>6</v>
      </c>
      <c r="D542" s="14">
        <v>0</v>
      </c>
      <c r="E542" s="14">
        <v>0</v>
      </c>
      <c r="F542" s="14">
        <v>0</v>
      </c>
      <c r="G542" s="14">
        <v>0</v>
      </c>
      <c r="H542" s="14">
        <v>0</v>
      </c>
      <c r="I542" s="15">
        <v>0</v>
      </c>
      <c r="J542" s="15">
        <v>0</v>
      </c>
      <c r="K542" s="149">
        <v>0</v>
      </c>
    </row>
    <row r="543" spans="1:11" ht="20.45" customHeight="1" x14ac:dyDescent="0.25">
      <c r="A543" s="231"/>
      <c r="B543" s="233"/>
      <c r="C543" s="13" t="s">
        <v>7</v>
      </c>
      <c r="D543" s="14">
        <v>0</v>
      </c>
      <c r="E543" s="14">
        <v>0</v>
      </c>
      <c r="F543" s="14">
        <v>0</v>
      </c>
      <c r="G543" s="14">
        <v>0</v>
      </c>
      <c r="H543" s="14">
        <v>0</v>
      </c>
      <c r="I543" s="15">
        <v>0</v>
      </c>
      <c r="J543" s="15">
        <v>0</v>
      </c>
      <c r="K543" s="149">
        <v>0</v>
      </c>
    </row>
    <row r="544" spans="1:11" ht="26.25" customHeight="1" x14ac:dyDescent="0.25">
      <c r="A544" s="232"/>
      <c r="B544" s="233"/>
      <c r="C544" s="13" t="s">
        <v>8</v>
      </c>
      <c r="D544" s="14">
        <v>0</v>
      </c>
      <c r="E544" s="14">
        <v>0</v>
      </c>
      <c r="F544" s="14">
        <v>0</v>
      </c>
      <c r="G544" s="14">
        <v>0</v>
      </c>
      <c r="H544" s="14">
        <v>0</v>
      </c>
      <c r="I544" s="15">
        <v>0</v>
      </c>
      <c r="J544" s="15">
        <v>0</v>
      </c>
      <c r="K544" s="149">
        <v>0</v>
      </c>
    </row>
    <row r="545" spans="1:11" ht="20.45" customHeight="1" x14ac:dyDescent="0.25">
      <c r="A545" s="228" t="s">
        <v>31</v>
      </c>
      <c r="B545" s="251" t="s">
        <v>14</v>
      </c>
      <c r="C545" s="58" t="s">
        <v>4</v>
      </c>
      <c r="D545" s="39">
        <v>0</v>
      </c>
      <c r="E545" s="39">
        <f>E546+E549</f>
        <v>296.5</v>
      </c>
      <c r="F545" s="39">
        <v>0</v>
      </c>
      <c r="G545" s="39">
        <f>G546+G547+G549</f>
        <v>0</v>
      </c>
      <c r="H545" s="39">
        <f>H546+H547</f>
        <v>0</v>
      </c>
      <c r="I545" s="59">
        <f>I546+I547+I549</f>
        <v>13091.4</v>
      </c>
      <c r="J545" s="59">
        <v>0</v>
      </c>
      <c r="K545" s="183">
        <v>0</v>
      </c>
    </row>
    <row r="546" spans="1:11" ht="17.45" customHeight="1" x14ac:dyDescent="0.25">
      <c r="A546" s="228"/>
      <c r="B546" s="251"/>
      <c r="C546" s="13" t="s">
        <v>5</v>
      </c>
      <c r="D546" s="14">
        <v>0</v>
      </c>
      <c r="E546" s="14">
        <v>296.5</v>
      </c>
      <c r="F546" s="14">
        <v>0</v>
      </c>
      <c r="G546" s="14">
        <v>0</v>
      </c>
      <c r="H546" s="14">
        <v>0</v>
      </c>
      <c r="I546" s="15">
        <v>13091.4</v>
      </c>
      <c r="J546" s="15">
        <v>0</v>
      </c>
      <c r="K546" s="149">
        <v>0</v>
      </c>
    </row>
    <row r="547" spans="1:11" ht="18" customHeight="1" x14ac:dyDescent="0.25">
      <c r="A547" s="228"/>
      <c r="B547" s="251"/>
      <c r="C547" s="13" t="s">
        <v>6</v>
      </c>
      <c r="D547" s="14">
        <v>0</v>
      </c>
      <c r="E547" s="14">
        <v>0</v>
      </c>
      <c r="F547" s="14">
        <v>0</v>
      </c>
      <c r="G547" s="14">
        <v>0</v>
      </c>
      <c r="H547" s="14">
        <v>0</v>
      </c>
      <c r="I547" s="15">
        <v>0</v>
      </c>
      <c r="J547" s="15">
        <v>0</v>
      </c>
      <c r="K547" s="149">
        <v>0</v>
      </c>
    </row>
    <row r="548" spans="1:11" ht="18.600000000000001" customHeight="1" x14ac:dyDescent="0.25">
      <c r="A548" s="228"/>
      <c r="B548" s="251"/>
      <c r="C548" s="13" t="s">
        <v>7</v>
      </c>
      <c r="D548" s="14">
        <v>0</v>
      </c>
      <c r="E548" s="14">
        <v>0</v>
      </c>
      <c r="F548" s="14">
        <v>0</v>
      </c>
      <c r="G548" s="14">
        <v>0</v>
      </c>
      <c r="H548" s="14">
        <v>0</v>
      </c>
      <c r="I548" s="15">
        <v>0</v>
      </c>
      <c r="J548" s="15">
        <v>0</v>
      </c>
      <c r="K548" s="149">
        <v>0</v>
      </c>
    </row>
    <row r="549" spans="1:11" ht="21" customHeight="1" x14ac:dyDescent="0.25">
      <c r="A549" s="228"/>
      <c r="B549" s="252"/>
      <c r="C549" s="13" t="s">
        <v>8</v>
      </c>
      <c r="D549" s="14">
        <v>0</v>
      </c>
      <c r="E549" s="14">
        <v>0</v>
      </c>
      <c r="F549" s="14">
        <v>0</v>
      </c>
      <c r="G549" s="14">
        <v>0</v>
      </c>
      <c r="H549" s="14">
        <v>0</v>
      </c>
      <c r="I549" s="15">
        <v>0</v>
      </c>
      <c r="J549" s="15">
        <v>0</v>
      </c>
      <c r="K549" s="149">
        <v>0</v>
      </c>
    </row>
    <row r="550" spans="1:11" ht="18.600000000000001" customHeight="1" x14ac:dyDescent="0.25">
      <c r="A550" s="230" t="s">
        <v>53</v>
      </c>
      <c r="B550" s="233" t="s">
        <v>15</v>
      </c>
      <c r="C550" s="58" t="s">
        <v>4</v>
      </c>
      <c r="D550" s="39">
        <f t="shared" ref="D550:K550" si="174">D551+D552+D553+D554</f>
        <v>150.1</v>
      </c>
      <c r="E550" s="39">
        <f t="shared" si="174"/>
        <v>0</v>
      </c>
      <c r="F550" s="39">
        <f t="shared" si="174"/>
        <v>0</v>
      </c>
      <c r="G550" s="39">
        <f t="shared" si="174"/>
        <v>0</v>
      </c>
      <c r="H550" s="39">
        <f t="shared" si="174"/>
        <v>0</v>
      </c>
      <c r="I550" s="59">
        <f t="shared" ref="I550:J550" si="175">I551+I552+I553+I554</f>
        <v>0</v>
      </c>
      <c r="J550" s="59">
        <f t="shared" si="175"/>
        <v>0</v>
      </c>
      <c r="K550" s="183">
        <f t="shared" si="174"/>
        <v>0</v>
      </c>
    </row>
    <row r="551" spans="1:11" ht="19.899999999999999" customHeight="1" x14ac:dyDescent="0.25">
      <c r="A551" s="231"/>
      <c r="B551" s="233"/>
      <c r="C551" s="13" t="s">
        <v>5</v>
      </c>
      <c r="D551" s="14">
        <v>150.1</v>
      </c>
      <c r="E551" s="14">
        <v>0</v>
      </c>
      <c r="F551" s="14">
        <v>0</v>
      </c>
      <c r="G551" s="14">
        <v>0</v>
      </c>
      <c r="H551" s="14">
        <v>0</v>
      </c>
      <c r="I551" s="15">
        <v>0</v>
      </c>
      <c r="J551" s="15">
        <v>0</v>
      </c>
      <c r="K551" s="149">
        <v>0</v>
      </c>
    </row>
    <row r="552" spans="1:11" ht="16.899999999999999" customHeight="1" x14ac:dyDescent="0.25">
      <c r="A552" s="231"/>
      <c r="B552" s="233"/>
      <c r="C552" s="13" t="s">
        <v>6</v>
      </c>
      <c r="D552" s="14">
        <v>0</v>
      </c>
      <c r="E552" s="14">
        <v>0</v>
      </c>
      <c r="F552" s="14">
        <v>0</v>
      </c>
      <c r="G552" s="14">
        <v>0</v>
      </c>
      <c r="H552" s="14">
        <v>0</v>
      </c>
      <c r="I552" s="15">
        <v>0</v>
      </c>
      <c r="J552" s="15">
        <v>0</v>
      </c>
      <c r="K552" s="149">
        <v>0</v>
      </c>
    </row>
    <row r="553" spans="1:11" ht="14.45" customHeight="1" x14ac:dyDescent="0.25">
      <c r="A553" s="231"/>
      <c r="B553" s="233"/>
      <c r="C553" s="13" t="s">
        <v>7</v>
      </c>
      <c r="D553" s="14">
        <v>0</v>
      </c>
      <c r="E553" s="14">
        <v>0</v>
      </c>
      <c r="F553" s="14">
        <v>0</v>
      </c>
      <c r="G553" s="14">
        <v>0</v>
      </c>
      <c r="H553" s="14">
        <v>0</v>
      </c>
      <c r="I553" s="15">
        <v>0</v>
      </c>
      <c r="J553" s="15">
        <v>0</v>
      </c>
      <c r="K553" s="149">
        <v>0</v>
      </c>
    </row>
    <row r="554" spans="1:11" ht="36.75" customHeight="1" x14ac:dyDescent="0.25">
      <c r="A554" s="232"/>
      <c r="B554" s="233"/>
      <c r="C554" s="36" t="s">
        <v>8</v>
      </c>
      <c r="D554" s="37">
        <v>0</v>
      </c>
      <c r="E554" s="37">
        <v>0</v>
      </c>
      <c r="F554" s="37">
        <v>0</v>
      </c>
      <c r="G554" s="37">
        <v>0</v>
      </c>
      <c r="H554" s="37">
        <v>0</v>
      </c>
      <c r="I554" s="38">
        <v>0</v>
      </c>
      <c r="J554" s="38">
        <v>0</v>
      </c>
      <c r="K554" s="171">
        <v>0</v>
      </c>
    </row>
    <row r="555" spans="1:11" ht="16.899999999999999" customHeight="1" x14ac:dyDescent="0.25">
      <c r="A555" s="228" t="s">
        <v>55</v>
      </c>
      <c r="B555" s="226" t="s">
        <v>15</v>
      </c>
      <c r="C555" s="13" t="s">
        <v>4</v>
      </c>
      <c r="D555" s="14">
        <f>D559+F558+D557+D556</f>
        <v>599.29999999999995</v>
      </c>
      <c r="E555" s="14">
        <v>0</v>
      </c>
      <c r="F555" s="14">
        <v>0</v>
      </c>
      <c r="G555" s="14">
        <v>0</v>
      </c>
      <c r="H555" s="14">
        <v>0</v>
      </c>
      <c r="I555" s="15">
        <v>0</v>
      </c>
      <c r="J555" s="15">
        <v>0</v>
      </c>
      <c r="K555" s="149">
        <v>0</v>
      </c>
    </row>
    <row r="556" spans="1:11" ht="16.899999999999999" customHeight="1" x14ac:dyDescent="0.25">
      <c r="A556" s="228"/>
      <c r="B556" s="233"/>
      <c r="C556" s="13" t="s">
        <v>5</v>
      </c>
      <c r="D556" s="14">
        <v>599.29999999999995</v>
      </c>
      <c r="E556" s="14">
        <v>0</v>
      </c>
      <c r="F556" s="14">
        <v>0</v>
      </c>
      <c r="G556" s="14">
        <v>0</v>
      </c>
      <c r="H556" s="14">
        <v>0</v>
      </c>
      <c r="I556" s="15">
        <v>0</v>
      </c>
      <c r="J556" s="15">
        <v>0</v>
      </c>
      <c r="K556" s="149">
        <v>0</v>
      </c>
    </row>
    <row r="557" spans="1:11" ht="16.899999999999999" customHeight="1" x14ac:dyDescent="0.25">
      <c r="A557" s="228"/>
      <c r="B557" s="233"/>
      <c r="C557" s="13" t="s">
        <v>6</v>
      </c>
      <c r="D557" s="14">
        <v>0</v>
      </c>
      <c r="E557" s="14">
        <v>0</v>
      </c>
      <c r="F557" s="14">
        <v>0</v>
      </c>
      <c r="G557" s="14">
        <v>0</v>
      </c>
      <c r="H557" s="14">
        <v>0</v>
      </c>
      <c r="I557" s="15">
        <v>0</v>
      </c>
      <c r="J557" s="15">
        <v>0</v>
      </c>
      <c r="K557" s="149">
        <v>0</v>
      </c>
    </row>
    <row r="558" spans="1:11" ht="16.899999999999999" customHeight="1" x14ac:dyDescent="0.25">
      <c r="A558" s="228"/>
      <c r="B558" s="233"/>
      <c r="C558" s="13" t="s">
        <v>7</v>
      </c>
      <c r="D558" s="14">
        <v>0</v>
      </c>
      <c r="E558" s="14">
        <v>0</v>
      </c>
      <c r="F558" s="14">
        <v>0</v>
      </c>
      <c r="G558" s="14">
        <v>0</v>
      </c>
      <c r="H558" s="14">
        <v>0</v>
      </c>
      <c r="I558" s="15">
        <v>0</v>
      </c>
      <c r="J558" s="15">
        <v>0</v>
      </c>
      <c r="K558" s="149">
        <v>0</v>
      </c>
    </row>
    <row r="559" spans="1:11" ht="42.75" customHeight="1" x14ac:dyDescent="0.25">
      <c r="A559" s="230"/>
      <c r="B559" s="197"/>
      <c r="C559" s="36" t="s">
        <v>8</v>
      </c>
      <c r="D559" s="37">
        <v>0</v>
      </c>
      <c r="E559" s="37">
        <v>0</v>
      </c>
      <c r="F559" s="37">
        <v>0</v>
      </c>
      <c r="G559" s="37">
        <v>0</v>
      </c>
      <c r="H559" s="37">
        <v>0</v>
      </c>
      <c r="I559" s="38">
        <v>0</v>
      </c>
      <c r="J559" s="38">
        <v>0</v>
      </c>
      <c r="K559" s="171">
        <v>0</v>
      </c>
    </row>
    <row r="560" spans="1:11" ht="16.899999999999999" customHeight="1" x14ac:dyDescent="0.25">
      <c r="A560" s="244" t="s">
        <v>56</v>
      </c>
      <c r="B560" s="233" t="s">
        <v>15</v>
      </c>
      <c r="C560" s="13" t="s">
        <v>4</v>
      </c>
      <c r="D560" s="14">
        <f>D564+D563+D562+D561</f>
        <v>322.10000000000002</v>
      </c>
      <c r="E560" s="14">
        <v>0</v>
      </c>
      <c r="F560" s="14">
        <v>0</v>
      </c>
      <c r="G560" s="14">
        <v>0</v>
      </c>
      <c r="H560" s="14">
        <v>0</v>
      </c>
      <c r="I560" s="15">
        <v>0</v>
      </c>
      <c r="J560" s="15">
        <v>0</v>
      </c>
      <c r="K560" s="149">
        <v>0</v>
      </c>
    </row>
    <row r="561" spans="1:11" ht="16.899999999999999" customHeight="1" x14ac:dyDescent="0.25">
      <c r="A561" s="247"/>
      <c r="B561" s="233"/>
      <c r="C561" s="13" t="s">
        <v>5</v>
      </c>
      <c r="D561" s="14">
        <v>322.10000000000002</v>
      </c>
      <c r="E561" s="14">
        <v>0</v>
      </c>
      <c r="F561" s="14">
        <v>0</v>
      </c>
      <c r="G561" s="14">
        <v>0</v>
      </c>
      <c r="H561" s="14">
        <v>0</v>
      </c>
      <c r="I561" s="15">
        <v>0</v>
      </c>
      <c r="J561" s="15">
        <v>0</v>
      </c>
      <c r="K561" s="149">
        <v>0</v>
      </c>
    </row>
    <row r="562" spans="1:11" ht="16.899999999999999" customHeight="1" x14ac:dyDescent="0.25">
      <c r="A562" s="247"/>
      <c r="B562" s="233"/>
      <c r="C562" s="13" t="s">
        <v>6</v>
      </c>
      <c r="D562" s="14">
        <v>0</v>
      </c>
      <c r="E562" s="14">
        <v>0</v>
      </c>
      <c r="F562" s="14">
        <v>0</v>
      </c>
      <c r="G562" s="14">
        <v>0</v>
      </c>
      <c r="H562" s="14">
        <v>0</v>
      </c>
      <c r="I562" s="15">
        <v>0</v>
      </c>
      <c r="J562" s="15">
        <v>0</v>
      </c>
      <c r="K562" s="149">
        <v>0</v>
      </c>
    </row>
    <row r="563" spans="1:11" ht="16.899999999999999" customHeight="1" x14ac:dyDescent="0.25">
      <c r="A563" s="247"/>
      <c r="B563" s="233"/>
      <c r="C563" s="13" t="s">
        <v>7</v>
      </c>
      <c r="D563" s="14">
        <f>-E564</f>
        <v>0</v>
      </c>
      <c r="E563" s="14">
        <v>0</v>
      </c>
      <c r="F563" s="14">
        <v>0</v>
      </c>
      <c r="G563" s="14">
        <v>0</v>
      </c>
      <c r="H563" s="14">
        <v>0</v>
      </c>
      <c r="I563" s="15">
        <v>0</v>
      </c>
      <c r="J563" s="15">
        <v>0</v>
      </c>
      <c r="K563" s="149">
        <v>0</v>
      </c>
    </row>
    <row r="564" spans="1:11" ht="44.25" customHeight="1" x14ac:dyDescent="0.25">
      <c r="A564" s="255"/>
      <c r="B564" s="233"/>
      <c r="C564" s="13" t="s">
        <v>8</v>
      </c>
      <c r="D564" s="14">
        <v>0</v>
      </c>
      <c r="E564" s="14">
        <v>0</v>
      </c>
      <c r="F564" s="14">
        <v>0</v>
      </c>
      <c r="G564" s="14">
        <v>0</v>
      </c>
      <c r="H564" s="14">
        <v>0</v>
      </c>
      <c r="I564" s="15">
        <v>0</v>
      </c>
      <c r="J564" s="15">
        <v>0</v>
      </c>
      <c r="K564" s="149">
        <v>0</v>
      </c>
    </row>
    <row r="565" spans="1:11" ht="20.45" customHeight="1" x14ac:dyDescent="0.25">
      <c r="A565" s="244" t="s">
        <v>64</v>
      </c>
      <c r="B565" s="233" t="s">
        <v>15</v>
      </c>
      <c r="C565" s="13" t="s">
        <v>4</v>
      </c>
      <c r="D565" s="14">
        <v>0</v>
      </c>
      <c r="E565" s="14">
        <v>1216.5</v>
      </c>
      <c r="F565" s="14">
        <v>0</v>
      </c>
      <c r="G565" s="14">
        <v>0</v>
      </c>
      <c r="H565" s="14">
        <v>0</v>
      </c>
      <c r="I565" s="15">
        <v>0</v>
      </c>
      <c r="J565" s="15">
        <v>0</v>
      </c>
      <c r="K565" s="149">
        <v>0</v>
      </c>
    </row>
    <row r="566" spans="1:11" ht="20.45" customHeight="1" x14ac:dyDescent="0.25">
      <c r="A566" s="247"/>
      <c r="B566" s="233"/>
      <c r="C566" s="13" t="s">
        <v>5</v>
      </c>
      <c r="D566" s="14">
        <v>0</v>
      </c>
      <c r="E566" s="14">
        <v>1216.5</v>
      </c>
      <c r="F566" s="14">
        <v>0</v>
      </c>
      <c r="G566" s="14">
        <v>0</v>
      </c>
      <c r="H566" s="14">
        <v>0</v>
      </c>
      <c r="I566" s="15">
        <v>0</v>
      </c>
      <c r="J566" s="15">
        <v>0</v>
      </c>
      <c r="K566" s="149">
        <v>0</v>
      </c>
    </row>
    <row r="567" spans="1:11" ht="20.45" customHeight="1" x14ac:dyDescent="0.25">
      <c r="A567" s="247"/>
      <c r="B567" s="233"/>
      <c r="C567" s="13" t="s">
        <v>6</v>
      </c>
      <c r="D567" s="14">
        <v>0</v>
      </c>
      <c r="E567" s="14">
        <v>0</v>
      </c>
      <c r="F567" s="14">
        <v>0</v>
      </c>
      <c r="G567" s="14">
        <v>0</v>
      </c>
      <c r="H567" s="14">
        <v>0</v>
      </c>
      <c r="I567" s="15">
        <v>0</v>
      </c>
      <c r="J567" s="15">
        <v>0</v>
      </c>
      <c r="K567" s="149">
        <v>0</v>
      </c>
    </row>
    <row r="568" spans="1:11" ht="20.45" customHeight="1" x14ac:dyDescent="0.25">
      <c r="A568" s="247"/>
      <c r="B568" s="233"/>
      <c r="C568" s="13" t="s">
        <v>7</v>
      </c>
      <c r="D568" s="14">
        <v>0</v>
      </c>
      <c r="E568" s="14">
        <v>0</v>
      </c>
      <c r="F568" s="14">
        <v>0</v>
      </c>
      <c r="G568" s="14">
        <v>0</v>
      </c>
      <c r="H568" s="14">
        <v>0</v>
      </c>
      <c r="I568" s="15">
        <v>0</v>
      </c>
      <c r="J568" s="15">
        <v>0</v>
      </c>
      <c r="K568" s="149">
        <v>0</v>
      </c>
    </row>
    <row r="569" spans="1:11" ht="27.75" customHeight="1" x14ac:dyDescent="0.25">
      <c r="A569" s="255"/>
      <c r="B569" s="233"/>
      <c r="C569" s="36" t="s">
        <v>8</v>
      </c>
      <c r="D569" s="37">
        <v>0</v>
      </c>
      <c r="E569" s="37">
        <v>0</v>
      </c>
      <c r="F569" s="37">
        <v>0</v>
      </c>
      <c r="G569" s="37">
        <v>0</v>
      </c>
      <c r="H569" s="37">
        <v>0</v>
      </c>
      <c r="I569" s="38">
        <v>0</v>
      </c>
      <c r="J569" s="38">
        <v>0</v>
      </c>
      <c r="K569" s="171">
        <v>0</v>
      </c>
    </row>
    <row r="570" spans="1:11" ht="20.45" customHeight="1" x14ac:dyDescent="0.25">
      <c r="A570" s="244" t="s">
        <v>72</v>
      </c>
      <c r="B570" s="233" t="s">
        <v>15</v>
      </c>
      <c r="C570" s="13" t="s">
        <v>4</v>
      </c>
      <c r="D570" s="14">
        <v>0</v>
      </c>
      <c r="E570" s="37">
        <f>E571+E572</f>
        <v>140</v>
      </c>
      <c r="F570" s="14">
        <v>0</v>
      </c>
      <c r="G570" s="14">
        <v>0</v>
      </c>
      <c r="H570" s="14">
        <v>0</v>
      </c>
      <c r="I570" s="15">
        <v>0</v>
      </c>
      <c r="J570" s="15">
        <v>0</v>
      </c>
      <c r="K570" s="149">
        <v>0</v>
      </c>
    </row>
    <row r="571" spans="1:11" ht="20.45" customHeight="1" x14ac:dyDescent="0.25">
      <c r="A571" s="219"/>
      <c r="B571" s="233"/>
      <c r="C571" s="13" t="s">
        <v>5</v>
      </c>
      <c r="D571" s="14">
        <v>0</v>
      </c>
      <c r="E571" s="37">
        <v>140</v>
      </c>
      <c r="F571" s="14">
        <v>0</v>
      </c>
      <c r="G571" s="14">
        <v>0</v>
      </c>
      <c r="H571" s="14">
        <v>0</v>
      </c>
      <c r="I571" s="15">
        <v>0</v>
      </c>
      <c r="J571" s="15">
        <v>0</v>
      </c>
      <c r="K571" s="149">
        <v>0</v>
      </c>
    </row>
    <row r="572" spans="1:11" ht="20.45" customHeight="1" x14ac:dyDescent="0.25">
      <c r="A572" s="219"/>
      <c r="B572" s="233"/>
      <c r="C572" s="13" t="s">
        <v>6</v>
      </c>
      <c r="D572" s="14">
        <v>0</v>
      </c>
      <c r="E572" s="14">
        <v>0</v>
      </c>
      <c r="F572" s="14">
        <v>0</v>
      </c>
      <c r="G572" s="14">
        <v>0</v>
      </c>
      <c r="H572" s="14">
        <v>0</v>
      </c>
      <c r="I572" s="15">
        <v>0</v>
      </c>
      <c r="J572" s="15">
        <v>0</v>
      </c>
      <c r="K572" s="149">
        <v>0</v>
      </c>
    </row>
    <row r="573" spans="1:11" ht="20.45" customHeight="1" x14ac:dyDescent="0.25">
      <c r="A573" s="219"/>
      <c r="B573" s="233"/>
      <c r="C573" s="13" t="s">
        <v>7</v>
      </c>
      <c r="D573" s="14">
        <v>0</v>
      </c>
      <c r="E573" s="14">
        <v>0</v>
      </c>
      <c r="F573" s="14">
        <v>0</v>
      </c>
      <c r="G573" s="14">
        <v>0</v>
      </c>
      <c r="H573" s="14">
        <v>0</v>
      </c>
      <c r="I573" s="15">
        <v>0</v>
      </c>
      <c r="J573" s="15">
        <v>0</v>
      </c>
      <c r="K573" s="149">
        <v>0</v>
      </c>
    </row>
    <row r="574" spans="1:11" ht="21" customHeight="1" x14ac:dyDescent="0.25">
      <c r="A574" s="220"/>
      <c r="B574" s="233"/>
      <c r="C574" s="13" t="s">
        <v>8</v>
      </c>
      <c r="D574" s="14">
        <v>0</v>
      </c>
      <c r="E574" s="14">
        <v>0</v>
      </c>
      <c r="F574" s="14">
        <v>0</v>
      </c>
      <c r="G574" s="14">
        <v>0</v>
      </c>
      <c r="H574" s="14">
        <v>0</v>
      </c>
      <c r="I574" s="15">
        <v>0</v>
      </c>
      <c r="J574" s="15">
        <v>0</v>
      </c>
      <c r="K574" s="149">
        <v>0</v>
      </c>
    </row>
    <row r="575" spans="1:11" ht="20.45" customHeight="1" x14ac:dyDescent="0.25">
      <c r="A575" s="228" t="s">
        <v>77</v>
      </c>
      <c r="B575" s="233" t="s">
        <v>15</v>
      </c>
      <c r="C575" s="13" t="s">
        <v>4</v>
      </c>
      <c r="D575" s="14">
        <v>0</v>
      </c>
      <c r="E575" s="14">
        <v>8.6</v>
      </c>
      <c r="F575" s="14">
        <v>0</v>
      </c>
      <c r="G575" s="14">
        <v>0</v>
      </c>
      <c r="H575" s="14">
        <v>0</v>
      </c>
      <c r="I575" s="15">
        <v>0</v>
      </c>
      <c r="J575" s="15">
        <v>0</v>
      </c>
      <c r="K575" s="149">
        <v>0</v>
      </c>
    </row>
    <row r="576" spans="1:11" ht="20.45" customHeight="1" x14ac:dyDescent="0.25">
      <c r="A576" s="228"/>
      <c r="B576" s="233"/>
      <c r="C576" s="13" t="s">
        <v>5</v>
      </c>
      <c r="D576" s="14">
        <v>0</v>
      </c>
      <c r="E576" s="14">
        <v>8.6</v>
      </c>
      <c r="F576" s="14">
        <v>0</v>
      </c>
      <c r="G576" s="14">
        <v>0</v>
      </c>
      <c r="H576" s="14">
        <v>0</v>
      </c>
      <c r="I576" s="15">
        <v>0</v>
      </c>
      <c r="J576" s="15">
        <v>0</v>
      </c>
      <c r="K576" s="149">
        <v>0</v>
      </c>
    </row>
    <row r="577" spans="1:11" ht="20.45" customHeight="1" x14ac:dyDescent="0.25">
      <c r="A577" s="228"/>
      <c r="B577" s="233"/>
      <c r="C577" s="13" t="s">
        <v>6</v>
      </c>
      <c r="D577" s="14">
        <v>0</v>
      </c>
      <c r="E577" s="14">
        <v>0</v>
      </c>
      <c r="F577" s="14">
        <v>0</v>
      </c>
      <c r="G577" s="14">
        <v>0</v>
      </c>
      <c r="H577" s="14">
        <v>0</v>
      </c>
      <c r="I577" s="15">
        <v>0</v>
      </c>
      <c r="J577" s="15">
        <v>0</v>
      </c>
      <c r="K577" s="149">
        <v>0</v>
      </c>
    </row>
    <row r="578" spans="1:11" ht="20.45" customHeight="1" x14ac:dyDescent="0.25">
      <c r="A578" s="228"/>
      <c r="B578" s="233"/>
      <c r="C578" s="13" t="s">
        <v>7</v>
      </c>
      <c r="D578" s="14">
        <v>0</v>
      </c>
      <c r="E578" s="14">
        <v>0</v>
      </c>
      <c r="F578" s="14">
        <v>0</v>
      </c>
      <c r="G578" s="14">
        <v>0</v>
      </c>
      <c r="H578" s="14">
        <v>0</v>
      </c>
      <c r="I578" s="15">
        <v>0</v>
      </c>
      <c r="J578" s="15">
        <v>0</v>
      </c>
      <c r="K578" s="149">
        <v>0</v>
      </c>
    </row>
    <row r="579" spans="1:11" ht="26.25" customHeight="1" thickBot="1" x14ac:dyDescent="0.3">
      <c r="A579" s="229"/>
      <c r="B579" s="238"/>
      <c r="C579" s="16" t="s">
        <v>8</v>
      </c>
      <c r="D579" s="17">
        <v>0</v>
      </c>
      <c r="E579" s="17">
        <v>0</v>
      </c>
      <c r="F579" s="17">
        <v>0</v>
      </c>
      <c r="G579" s="17">
        <v>0</v>
      </c>
      <c r="H579" s="17">
        <v>0</v>
      </c>
      <c r="I579" s="18">
        <v>0</v>
      </c>
      <c r="J579" s="18">
        <v>0</v>
      </c>
      <c r="K579" s="164">
        <v>0</v>
      </c>
    </row>
    <row r="580" spans="1:11" ht="25.15" customHeight="1" x14ac:dyDescent="0.25">
      <c r="A580" s="228" t="s">
        <v>119</v>
      </c>
      <c r="B580" s="257" t="s">
        <v>15</v>
      </c>
      <c r="C580" s="13" t="s">
        <v>4</v>
      </c>
      <c r="D580" s="14">
        <v>0</v>
      </c>
      <c r="E580" s="14">
        <v>0</v>
      </c>
      <c r="F580" s="14">
        <v>0</v>
      </c>
      <c r="G580" s="14">
        <f>G581</f>
        <v>350</v>
      </c>
      <c r="H580" s="14">
        <v>0</v>
      </c>
      <c r="I580" s="15">
        <v>0</v>
      </c>
      <c r="J580" s="15">
        <v>0</v>
      </c>
      <c r="K580" s="149">
        <v>0</v>
      </c>
    </row>
    <row r="581" spans="1:11" ht="22.9" customHeight="1" x14ac:dyDescent="0.25">
      <c r="A581" s="228"/>
      <c r="B581" s="233"/>
      <c r="C581" s="13" t="s">
        <v>5</v>
      </c>
      <c r="D581" s="14">
        <v>0</v>
      </c>
      <c r="E581" s="14">
        <v>0</v>
      </c>
      <c r="F581" s="14">
        <v>0</v>
      </c>
      <c r="G581" s="14">
        <v>350</v>
      </c>
      <c r="H581" s="14">
        <v>0</v>
      </c>
      <c r="I581" s="15">
        <v>0</v>
      </c>
      <c r="J581" s="15">
        <v>0</v>
      </c>
      <c r="K581" s="149">
        <v>0</v>
      </c>
    </row>
    <row r="582" spans="1:11" ht="22.15" customHeight="1" x14ac:dyDescent="0.25">
      <c r="A582" s="228"/>
      <c r="B582" s="233"/>
      <c r="C582" s="13" t="s">
        <v>6</v>
      </c>
      <c r="D582" s="14">
        <v>0</v>
      </c>
      <c r="E582" s="14">
        <v>0</v>
      </c>
      <c r="F582" s="14">
        <v>0</v>
      </c>
      <c r="G582" s="14">
        <v>0</v>
      </c>
      <c r="H582" s="14">
        <v>0</v>
      </c>
      <c r="I582" s="15">
        <v>0</v>
      </c>
      <c r="J582" s="15">
        <v>0</v>
      </c>
      <c r="K582" s="149">
        <v>0</v>
      </c>
    </row>
    <row r="583" spans="1:11" ht="24" customHeight="1" x14ac:dyDescent="0.25">
      <c r="A583" s="228"/>
      <c r="B583" s="233"/>
      <c r="C583" s="13" t="s">
        <v>7</v>
      </c>
      <c r="D583" s="14">
        <v>0</v>
      </c>
      <c r="E583" s="14">
        <v>0</v>
      </c>
      <c r="F583" s="14">
        <v>0</v>
      </c>
      <c r="G583" s="14">
        <v>0</v>
      </c>
      <c r="H583" s="14">
        <v>0</v>
      </c>
      <c r="I583" s="15">
        <v>0</v>
      </c>
      <c r="J583" s="15">
        <v>0</v>
      </c>
      <c r="K583" s="149">
        <v>0</v>
      </c>
    </row>
    <row r="584" spans="1:11" ht="21" customHeight="1" thickBot="1" x14ac:dyDescent="0.3">
      <c r="A584" s="229"/>
      <c r="B584" s="238"/>
      <c r="C584" s="16" t="s">
        <v>8</v>
      </c>
      <c r="D584" s="17">
        <v>0</v>
      </c>
      <c r="E584" s="17">
        <v>0</v>
      </c>
      <c r="F584" s="17">
        <v>0</v>
      </c>
      <c r="G584" s="17">
        <v>0</v>
      </c>
      <c r="H584" s="17">
        <v>0</v>
      </c>
      <c r="I584" s="18">
        <v>0</v>
      </c>
      <c r="J584" s="18">
        <v>0</v>
      </c>
      <c r="K584" s="164">
        <v>0</v>
      </c>
    </row>
    <row r="585" spans="1:11" ht="21" customHeight="1" x14ac:dyDescent="0.25">
      <c r="A585" s="282" t="s">
        <v>131</v>
      </c>
      <c r="B585" s="251" t="s">
        <v>14</v>
      </c>
      <c r="C585" s="13" t="s">
        <v>4</v>
      </c>
      <c r="D585" s="14">
        <f>D586+D587+D588+D589</f>
        <v>0</v>
      </c>
      <c r="E585" s="14">
        <f>E586+E587+E588+E589</f>
        <v>0</v>
      </c>
      <c r="F585" s="14">
        <f t="shared" ref="F585:K585" si="176">F586+F587+F588+F589</f>
        <v>0</v>
      </c>
      <c r="G585" s="14">
        <f t="shared" si="176"/>
        <v>0</v>
      </c>
      <c r="H585" s="129">
        <f t="shared" si="176"/>
        <v>5885.9</v>
      </c>
      <c r="I585" s="15">
        <f t="shared" si="176"/>
        <v>0</v>
      </c>
      <c r="J585" s="15">
        <f t="shared" ref="J585" si="177">J586+J587+J588+J589</f>
        <v>0</v>
      </c>
      <c r="K585" s="149">
        <f t="shared" si="176"/>
        <v>0</v>
      </c>
    </row>
    <row r="586" spans="1:11" ht="21" customHeight="1" x14ac:dyDescent="0.25">
      <c r="A586" s="283"/>
      <c r="B586" s="251"/>
      <c r="C586" s="13" t="s">
        <v>5</v>
      </c>
      <c r="D586" s="14">
        <v>0</v>
      </c>
      <c r="E586" s="74">
        <v>0</v>
      </c>
      <c r="F586" s="74">
        <v>0</v>
      </c>
      <c r="G586" s="74">
        <v>0</v>
      </c>
      <c r="H586" s="90">
        <f>H591+H596</f>
        <v>5885.9</v>
      </c>
      <c r="I586" s="76">
        <v>0</v>
      </c>
      <c r="J586" s="76">
        <v>0</v>
      </c>
      <c r="K586" s="152">
        <v>0</v>
      </c>
    </row>
    <row r="587" spans="1:11" ht="21" customHeight="1" x14ac:dyDescent="0.25">
      <c r="A587" s="283"/>
      <c r="B587" s="251"/>
      <c r="C587" s="13" t="s">
        <v>6</v>
      </c>
      <c r="D587" s="74">
        <v>0</v>
      </c>
      <c r="E587" s="74">
        <v>0</v>
      </c>
      <c r="F587" s="74">
        <v>0</v>
      </c>
      <c r="G587" s="74">
        <v>0</v>
      </c>
      <c r="H587" s="74">
        <v>0</v>
      </c>
      <c r="I587" s="76">
        <v>0</v>
      </c>
      <c r="J587" s="76">
        <v>0</v>
      </c>
      <c r="K587" s="152">
        <v>0</v>
      </c>
    </row>
    <row r="588" spans="1:11" ht="21" customHeight="1" x14ac:dyDescent="0.25">
      <c r="A588" s="283"/>
      <c r="B588" s="251"/>
      <c r="C588" s="13" t="s">
        <v>7</v>
      </c>
      <c r="D588" s="74">
        <v>0</v>
      </c>
      <c r="E588" s="74">
        <v>0</v>
      </c>
      <c r="F588" s="74">
        <v>0</v>
      </c>
      <c r="G588" s="74">
        <v>0</v>
      </c>
      <c r="H588" s="74">
        <v>0</v>
      </c>
      <c r="I588" s="76">
        <v>0</v>
      </c>
      <c r="J588" s="76">
        <v>0</v>
      </c>
      <c r="K588" s="152">
        <v>0</v>
      </c>
    </row>
    <row r="589" spans="1:11" ht="21" customHeight="1" thickBot="1" x14ac:dyDescent="0.3">
      <c r="A589" s="284"/>
      <c r="B589" s="252"/>
      <c r="C589" s="16" t="s">
        <v>8</v>
      </c>
      <c r="D589" s="91">
        <v>0</v>
      </c>
      <c r="E589" s="91">
        <v>0</v>
      </c>
      <c r="F589" s="91">
        <v>0</v>
      </c>
      <c r="G589" s="91">
        <v>0</v>
      </c>
      <c r="H589" s="91">
        <v>0</v>
      </c>
      <c r="I589" s="92">
        <v>0</v>
      </c>
      <c r="J589" s="92">
        <v>0</v>
      </c>
      <c r="K589" s="188">
        <v>0</v>
      </c>
    </row>
    <row r="590" spans="1:11" ht="21" customHeight="1" x14ac:dyDescent="0.25">
      <c r="A590" s="248" t="s">
        <v>125</v>
      </c>
      <c r="B590" s="251" t="s">
        <v>14</v>
      </c>
      <c r="C590" s="13" t="s">
        <v>4</v>
      </c>
      <c r="D590" s="14">
        <f>D591+D592+D593+D594</f>
        <v>0</v>
      </c>
      <c r="E590" s="14">
        <f>E591+E592+E593+E594</f>
        <v>0</v>
      </c>
      <c r="F590" s="14">
        <f t="shared" ref="F590:K590" si="178">F591+F592+F593+F594</f>
        <v>0</v>
      </c>
      <c r="G590" s="14">
        <f t="shared" si="178"/>
        <v>0</v>
      </c>
      <c r="H590" s="129">
        <f t="shared" si="178"/>
        <v>0</v>
      </c>
      <c r="I590" s="15">
        <f t="shared" si="178"/>
        <v>0</v>
      </c>
      <c r="J590" s="15">
        <f t="shared" ref="J590" si="179">J591+J592+J593+J594</f>
        <v>0</v>
      </c>
      <c r="K590" s="149">
        <f t="shared" si="178"/>
        <v>0</v>
      </c>
    </row>
    <row r="591" spans="1:11" ht="21" customHeight="1" x14ac:dyDescent="0.25">
      <c r="A591" s="249"/>
      <c r="B591" s="251"/>
      <c r="C591" s="13" t="s">
        <v>5</v>
      </c>
      <c r="D591" s="14">
        <v>0</v>
      </c>
      <c r="E591" s="74">
        <v>0</v>
      </c>
      <c r="F591" s="74">
        <v>0</v>
      </c>
      <c r="G591" s="74">
        <v>0</v>
      </c>
      <c r="H591" s="90">
        <v>0</v>
      </c>
      <c r="I591" s="76">
        <v>0</v>
      </c>
      <c r="J591" s="76">
        <v>0</v>
      </c>
      <c r="K591" s="152">
        <v>0</v>
      </c>
    </row>
    <row r="592" spans="1:11" ht="21" customHeight="1" x14ac:dyDescent="0.25">
      <c r="A592" s="249"/>
      <c r="B592" s="251"/>
      <c r="C592" s="13" t="s">
        <v>6</v>
      </c>
      <c r="D592" s="74">
        <v>0</v>
      </c>
      <c r="E592" s="74">
        <v>0</v>
      </c>
      <c r="F592" s="74">
        <v>0</v>
      </c>
      <c r="G592" s="74">
        <v>0</v>
      </c>
      <c r="H592" s="74">
        <v>0</v>
      </c>
      <c r="I592" s="76">
        <v>0</v>
      </c>
      <c r="J592" s="76">
        <v>0</v>
      </c>
      <c r="K592" s="152">
        <v>0</v>
      </c>
    </row>
    <row r="593" spans="1:11" ht="21" customHeight="1" x14ac:dyDescent="0.25">
      <c r="A593" s="249"/>
      <c r="B593" s="251"/>
      <c r="C593" s="13" t="s">
        <v>7</v>
      </c>
      <c r="D593" s="74">
        <v>0</v>
      </c>
      <c r="E593" s="74">
        <v>0</v>
      </c>
      <c r="F593" s="74">
        <v>0</v>
      </c>
      <c r="G593" s="74">
        <v>0</v>
      </c>
      <c r="H593" s="74">
        <v>0</v>
      </c>
      <c r="I593" s="76">
        <v>0</v>
      </c>
      <c r="J593" s="76">
        <v>0</v>
      </c>
      <c r="K593" s="152">
        <v>0</v>
      </c>
    </row>
    <row r="594" spans="1:11" ht="21" customHeight="1" thickBot="1" x14ac:dyDescent="0.3">
      <c r="A594" s="250"/>
      <c r="B594" s="252"/>
      <c r="C594" s="16" t="s">
        <v>8</v>
      </c>
      <c r="D594" s="91">
        <v>0</v>
      </c>
      <c r="E594" s="91">
        <v>0</v>
      </c>
      <c r="F594" s="91">
        <v>0</v>
      </c>
      <c r="G594" s="91">
        <v>0</v>
      </c>
      <c r="H594" s="91">
        <v>0</v>
      </c>
      <c r="I594" s="92">
        <v>0</v>
      </c>
      <c r="J594" s="92">
        <v>0</v>
      </c>
      <c r="K594" s="188">
        <v>0</v>
      </c>
    </row>
    <row r="595" spans="1:11" ht="21" customHeight="1" x14ac:dyDescent="0.25">
      <c r="A595" s="248" t="s">
        <v>141</v>
      </c>
      <c r="B595" s="251" t="s">
        <v>14</v>
      </c>
      <c r="C595" s="13" t="s">
        <v>4</v>
      </c>
      <c r="D595" s="14">
        <f>D596+D597+D598+D599</f>
        <v>0</v>
      </c>
      <c r="E595" s="14">
        <f>E596+E597+E598+E599</f>
        <v>0</v>
      </c>
      <c r="F595" s="14">
        <f t="shared" ref="F595:K595" si="180">F596+F597+F598+F599</f>
        <v>0</v>
      </c>
      <c r="G595" s="14">
        <f t="shared" si="180"/>
        <v>0</v>
      </c>
      <c r="H595" s="129">
        <f t="shared" si="180"/>
        <v>5885.9</v>
      </c>
      <c r="I595" s="15">
        <f t="shared" si="180"/>
        <v>0</v>
      </c>
      <c r="J595" s="15">
        <f t="shared" ref="J595" si="181">J596+J597+J598+J599</f>
        <v>0</v>
      </c>
      <c r="K595" s="149">
        <f t="shared" si="180"/>
        <v>0</v>
      </c>
    </row>
    <row r="596" spans="1:11" ht="21" customHeight="1" x14ac:dyDescent="0.25">
      <c r="A596" s="249"/>
      <c r="B596" s="251"/>
      <c r="C596" s="13" t="s">
        <v>5</v>
      </c>
      <c r="D596" s="14">
        <v>0</v>
      </c>
      <c r="E596" s="74">
        <v>0</v>
      </c>
      <c r="F596" s="74">
        <v>0</v>
      </c>
      <c r="G596" s="74">
        <v>0</v>
      </c>
      <c r="H596" s="90">
        <v>5885.9</v>
      </c>
      <c r="I596" s="76">
        <v>0</v>
      </c>
      <c r="J596" s="76">
        <v>0</v>
      </c>
      <c r="K596" s="152">
        <v>0</v>
      </c>
    </row>
    <row r="597" spans="1:11" ht="21" customHeight="1" x14ac:dyDescent="0.25">
      <c r="A597" s="249"/>
      <c r="B597" s="251"/>
      <c r="C597" s="13" t="s">
        <v>6</v>
      </c>
      <c r="D597" s="74">
        <v>0</v>
      </c>
      <c r="E597" s="74">
        <v>0</v>
      </c>
      <c r="F597" s="74">
        <v>0</v>
      </c>
      <c r="G597" s="74">
        <v>0</v>
      </c>
      <c r="H597" s="74">
        <v>0</v>
      </c>
      <c r="I597" s="76">
        <v>0</v>
      </c>
      <c r="J597" s="76">
        <v>0</v>
      </c>
      <c r="K597" s="152">
        <v>0</v>
      </c>
    </row>
    <row r="598" spans="1:11" ht="21" customHeight="1" x14ac:dyDescent="0.25">
      <c r="A598" s="249"/>
      <c r="B598" s="251"/>
      <c r="C598" s="13" t="s">
        <v>7</v>
      </c>
      <c r="D598" s="74">
        <v>0</v>
      </c>
      <c r="E598" s="74">
        <v>0</v>
      </c>
      <c r="F598" s="74">
        <v>0</v>
      </c>
      <c r="G598" s="74">
        <v>0</v>
      </c>
      <c r="H598" s="74">
        <v>0</v>
      </c>
      <c r="I598" s="76">
        <v>0</v>
      </c>
      <c r="J598" s="76">
        <v>0</v>
      </c>
      <c r="K598" s="152">
        <v>0</v>
      </c>
    </row>
    <row r="599" spans="1:11" ht="21" customHeight="1" thickBot="1" x14ac:dyDescent="0.3">
      <c r="A599" s="250"/>
      <c r="B599" s="252"/>
      <c r="C599" s="16" t="s">
        <v>8</v>
      </c>
      <c r="D599" s="91">
        <v>0</v>
      </c>
      <c r="E599" s="91">
        <v>0</v>
      </c>
      <c r="F599" s="91">
        <v>0</v>
      </c>
      <c r="G599" s="91">
        <v>0</v>
      </c>
      <c r="H599" s="91">
        <v>0</v>
      </c>
      <c r="I599" s="92">
        <v>0</v>
      </c>
      <c r="J599" s="92">
        <v>0</v>
      </c>
      <c r="K599" s="188">
        <v>0</v>
      </c>
    </row>
    <row r="600" spans="1:11" ht="20.45" customHeight="1" x14ac:dyDescent="0.25">
      <c r="A600" s="239" t="s">
        <v>129</v>
      </c>
      <c r="B600" s="240" t="s">
        <v>2</v>
      </c>
      <c r="C600" s="40" t="s">
        <v>4</v>
      </c>
      <c r="D600" s="56">
        <v>0</v>
      </c>
      <c r="E600" s="56">
        <v>0</v>
      </c>
      <c r="F600" s="56">
        <v>0</v>
      </c>
      <c r="G600" s="56">
        <f>G601+G602</f>
        <v>0</v>
      </c>
      <c r="H600" s="56">
        <f>H601+H602</f>
        <v>0</v>
      </c>
      <c r="I600" s="57">
        <f>I601+I602</f>
        <v>0</v>
      </c>
      <c r="J600" s="57">
        <f>J601+J602</f>
        <v>0</v>
      </c>
      <c r="K600" s="182">
        <f>K601+K602</f>
        <v>0</v>
      </c>
    </row>
    <row r="601" spans="1:11" ht="20.45" customHeight="1" x14ac:dyDescent="0.25">
      <c r="A601" s="219"/>
      <c r="B601" s="224"/>
      <c r="C601" s="31" t="s">
        <v>5</v>
      </c>
      <c r="D601" s="43">
        <v>0</v>
      </c>
      <c r="E601" s="43">
        <v>0</v>
      </c>
      <c r="F601" s="43">
        <v>0</v>
      </c>
      <c r="G601" s="43">
        <f>G606+G611+G616</f>
        <v>0</v>
      </c>
      <c r="H601" s="43">
        <f t="shared" ref="H601:K602" si="182">H606+H611</f>
        <v>0</v>
      </c>
      <c r="I601" s="44">
        <f t="shared" si="182"/>
        <v>0</v>
      </c>
      <c r="J601" s="44">
        <f t="shared" ref="J601" si="183">J606+J611</f>
        <v>0</v>
      </c>
      <c r="K601" s="174">
        <f t="shared" si="182"/>
        <v>0</v>
      </c>
    </row>
    <row r="602" spans="1:11" ht="20.45" customHeight="1" x14ac:dyDescent="0.25">
      <c r="A602" s="219"/>
      <c r="B602" s="224"/>
      <c r="C602" s="31" t="s">
        <v>6</v>
      </c>
      <c r="D602" s="43">
        <v>0</v>
      </c>
      <c r="E602" s="43">
        <v>0</v>
      </c>
      <c r="F602" s="43">
        <v>0</v>
      </c>
      <c r="G602" s="43">
        <f>G612+G607</f>
        <v>0</v>
      </c>
      <c r="H602" s="43">
        <f t="shared" si="182"/>
        <v>0</v>
      </c>
      <c r="I602" s="44">
        <f t="shared" si="182"/>
        <v>0</v>
      </c>
      <c r="J602" s="44">
        <f t="shared" ref="J602" si="184">J607+J612</f>
        <v>0</v>
      </c>
      <c r="K602" s="174">
        <f t="shared" si="182"/>
        <v>0</v>
      </c>
    </row>
    <row r="603" spans="1:11" ht="20.45" customHeight="1" x14ac:dyDescent="0.25">
      <c r="A603" s="219"/>
      <c r="B603" s="224"/>
      <c r="C603" s="31" t="s">
        <v>7</v>
      </c>
      <c r="D603" s="43">
        <v>0</v>
      </c>
      <c r="E603" s="43">
        <v>0</v>
      </c>
      <c r="F603" s="43">
        <v>0</v>
      </c>
      <c r="G603" s="43">
        <v>0</v>
      </c>
      <c r="H603" s="43">
        <v>0</v>
      </c>
      <c r="I603" s="44">
        <v>0</v>
      </c>
      <c r="J603" s="44">
        <v>0</v>
      </c>
      <c r="K603" s="174">
        <v>0</v>
      </c>
    </row>
    <row r="604" spans="1:11" ht="20.45" customHeight="1" x14ac:dyDescent="0.25">
      <c r="A604" s="219"/>
      <c r="B604" s="225"/>
      <c r="C604" s="31" t="s">
        <v>8</v>
      </c>
      <c r="D604" s="43">
        <v>0</v>
      </c>
      <c r="E604" s="43">
        <v>0</v>
      </c>
      <c r="F604" s="43">
        <v>0</v>
      </c>
      <c r="G604" s="43">
        <v>0</v>
      </c>
      <c r="H604" s="43">
        <v>0</v>
      </c>
      <c r="I604" s="44">
        <v>0</v>
      </c>
      <c r="J604" s="44">
        <v>0</v>
      </c>
      <c r="K604" s="174">
        <v>0</v>
      </c>
    </row>
    <row r="605" spans="1:11" ht="21" customHeight="1" x14ac:dyDescent="0.25">
      <c r="A605" s="219"/>
      <c r="B605" s="256" t="s">
        <v>33</v>
      </c>
      <c r="C605" s="40" t="s">
        <v>4</v>
      </c>
      <c r="D605" s="56">
        <f>D606+D607+D608+D609</f>
        <v>0</v>
      </c>
      <c r="E605" s="56">
        <f t="shared" ref="E605:K605" si="185">E606+E607+E608+E609</f>
        <v>0</v>
      </c>
      <c r="F605" s="56">
        <f t="shared" si="185"/>
        <v>0</v>
      </c>
      <c r="G605" s="56">
        <f>+G606</f>
        <v>0</v>
      </c>
      <c r="H605" s="56">
        <f>+H606</f>
        <v>0</v>
      </c>
      <c r="I605" s="57">
        <f t="shared" ref="I605:J605" si="186">I606+I607+I608+I609</f>
        <v>0</v>
      </c>
      <c r="J605" s="57">
        <f t="shared" si="186"/>
        <v>0</v>
      </c>
      <c r="K605" s="182">
        <f t="shared" si="185"/>
        <v>0</v>
      </c>
    </row>
    <row r="606" spans="1:11" ht="16.149999999999999" customHeight="1" x14ac:dyDescent="0.25">
      <c r="A606" s="219"/>
      <c r="B606" s="237"/>
      <c r="C606" s="31" t="s">
        <v>5</v>
      </c>
      <c r="D606" s="43">
        <v>0</v>
      </c>
      <c r="E606" s="43">
        <v>0</v>
      </c>
      <c r="F606" s="43">
        <v>0</v>
      </c>
      <c r="G606" s="43">
        <f>+G616</f>
        <v>0</v>
      </c>
      <c r="H606" s="43">
        <f>+H616</f>
        <v>0</v>
      </c>
      <c r="I606" s="44">
        <v>0</v>
      </c>
      <c r="J606" s="44">
        <v>0</v>
      </c>
      <c r="K606" s="174">
        <v>0</v>
      </c>
    </row>
    <row r="607" spans="1:11" ht="18" customHeight="1" x14ac:dyDescent="0.25">
      <c r="A607" s="219"/>
      <c r="B607" s="237"/>
      <c r="C607" s="31" t="s">
        <v>6</v>
      </c>
      <c r="D607" s="43">
        <v>0</v>
      </c>
      <c r="E607" s="43">
        <v>0</v>
      </c>
      <c r="F607" s="43">
        <v>0</v>
      </c>
      <c r="G607" s="43">
        <v>0</v>
      </c>
      <c r="H607" s="43">
        <v>0</v>
      </c>
      <c r="I607" s="44">
        <v>0</v>
      </c>
      <c r="J607" s="44">
        <v>0</v>
      </c>
      <c r="K607" s="174">
        <v>0</v>
      </c>
    </row>
    <row r="608" spans="1:11" ht="16.149999999999999" customHeight="1" x14ac:dyDescent="0.25">
      <c r="A608" s="219"/>
      <c r="B608" s="237"/>
      <c r="C608" s="31" t="s">
        <v>7</v>
      </c>
      <c r="D608" s="43">
        <v>0</v>
      </c>
      <c r="E608" s="43">
        <v>0</v>
      </c>
      <c r="F608" s="43">
        <v>0</v>
      </c>
      <c r="G608" s="43">
        <v>0</v>
      </c>
      <c r="H608" s="43">
        <v>0</v>
      </c>
      <c r="I608" s="44">
        <v>0</v>
      </c>
      <c r="J608" s="44">
        <v>0</v>
      </c>
      <c r="K608" s="174">
        <v>0</v>
      </c>
    </row>
    <row r="609" spans="1:11" ht="23.45" customHeight="1" x14ac:dyDescent="0.25">
      <c r="A609" s="219"/>
      <c r="B609" s="237"/>
      <c r="C609" s="31" t="s">
        <v>8</v>
      </c>
      <c r="D609" s="43">
        <v>0</v>
      </c>
      <c r="E609" s="43">
        <v>0</v>
      </c>
      <c r="F609" s="43">
        <v>0</v>
      </c>
      <c r="G609" s="43">
        <v>0</v>
      </c>
      <c r="H609" s="43">
        <v>0</v>
      </c>
      <c r="I609" s="44">
        <v>0</v>
      </c>
      <c r="J609" s="44">
        <v>0</v>
      </c>
      <c r="K609" s="174">
        <v>0</v>
      </c>
    </row>
    <row r="610" spans="1:11" ht="14.45" customHeight="1" x14ac:dyDescent="0.25">
      <c r="A610" s="219"/>
      <c r="B610" s="237" t="s">
        <v>17</v>
      </c>
      <c r="C610" s="31" t="s">
        <v>4</v>
      </c>
      <c r="D610" s="43">
        <v>0</v>
      </c>
      <c r="E610" s="43">
        <v>0</v>
      </c>
      <c r="F610" s="43">
        <v>0</v>
      </c>
      <c r="G610" s="43">
        <f>G611+G612</f>
        <v>0</v>
      </c>
      <c r="H610" s="43">
        <f>H611+H612</f>
        <v>0</v>
      </c>
      <c r="I610" s="44">
        <v>0</v>
      </c>
      <c r="J610" s="44">
        <v>0</v>
      </c>
      <c r="K610" s="174">
        <v>0</v>
      </c>
    </row>
    <row r="611" spans="1:11" ht="15.75" x14ac:dyDescent="0.25">
      <c r="A611" s="219"/>
      <c r="B611" s="237"/>
      <c r="C611" s="31" t="s">
        <v>5</v>
      </c>
      <c r="D611" s="43">
        <v>0</v>
      </c>
      <c r="E611" s="43">
        <v>0</v>
      </c>
      <c r="F611" s="43">
        <v>0</v>
      </c>
      <c r="G611" s="43">
        <f>G621+G624</f>
        <v>0</v>
      </c>
      <c r="H611" s="43">
        <f>H621+H623</f>
        <v>0</v>
      </c>
      <c r="I611" s="44">
        <v>0</v>
      </c>
      <c r="J611" s="44">
        <v>0</v>
      </c>
      <c r="K611" s="174">
        <v>0</v>
      </c>
    </row>
    <row r="612" spans="1:11" ht="15.75" x14ac:dyDescent="0.25">
      <c r="A612" s="219"/>
      <c r="B612" s="237"/>
      <c r="C612" s="31" t="s">
        <v>6</v>
      </c>
      <c r="D612" s="43">
        <v>0</v>
      </c>
      <c r="E612" s="43">
        <v>0</v>
      </c>
      <c r="F612" s="43">
        <v>0</v>
      </c>
      <c r="G612" s="43">
        <v>0</v>
      </c>
      <c r="H612" s="43">
        <v>0</v>
      </c>
      <c r="I612" s="44">
        <v>0</v>
      </c>
      <c r="J612" s="44">
        <v>0</v>
      </c>
      <c r="K612" s="174">
        <v>0</v>
      </c>
    </row>
    <row r="613" spans="1:11" ht="15.75" x14ac:dyDescent="0.25">
      <c r="A613" s="219"/>
      <c r="B613" s="237"/>
      <c r="C613" s="31" t="s">
        <v>7</v>
      </c>
      <c r="D613" s="43">
        <v>0</v>
      </c>
      <c r="E613" s="43">
        <v>0</v>
      </c>
      <c r="F613" s="43">
        <v>0</v>
      </c>
      <c r="G613" s="43">
        <v>0</v>
      </c>
      <c r="H613" s="43">
        <v>0</v>
      </c>
      <c r="I613" s="44">
        <v>0</v>
      </c>
      <c r="J613" s="44">
        <v>0</v>
      </c>
      <c r="K613" s="174">
        <v>0</v>
      </c>
    </row>
    <row r="614" spans="1:11" ht="25.15" customHeight="1" x14ac:dyDescent="0.25">
      <c r="A614" s="220"/>
      <c r="B614" s="237"/>
      <c r="C614" s="31" t="s">
        <v>8</v>
      </c>
      <c r="D614" s="43">
        <v>0</v>
      </c>
      <c r="E614" s="43">
        <v>0</v>
      </c>
      <c r="F614" s="43">
        <v>0</v>
      </c>
      <c r="G614" s="43">
        <v>0</v>
      </c>
      <c r="H614" s="43">
        <v>0</v>
      </c>
      <c r="I614" s="44">
        <v>0</v>
      </c>
      <c r="J614" s="44">
        <v>0</v>
      </c>
      <c r="K614" s="174">
        <v>0</v>
      </c>
    </row>
    <row r="615" spans="1:11" ht="20.45" customHeight="1" x14ac:dyDescent="0.25">
      <c r="A615" s="228" t="s">
        <v>30</v>
      </c>
      <c r="B615" s="233" t="s">
        <v>33</v>
      </c>
      <c r="C615" s="13" t="s">
        <v>4</v>
      </c>
      <c r="D615" s="14">
        <v>0</v>
      </c>
      <c r="E615" s="14">
        <v>0</v>
      </c>
      <c r="F615" s="14">
        <f t="shared" ref="F615" si="187">F616+F617+F618+F619</f>
        <v>0</v>
      </c>
      <c r="G615" s="14">
        <f>+G616</f>
        <v>0</v>
      </c>
      <c r="H615" s="14">
        <f t="shared" ref="H615:K615" si="188">+H616</f>
        <v>0</v>
      </c>
      <c r="I615" s="15">
        <f t="shared" si="188"/>
        <v>0</v>
      </c>
      <c r="J615" s="15">
        <f t="shared" si="188"/>
        <v>0</v>
      </c>
      <c r="K615" s="149">
        <f t="shared" si="188"/>
        <v>0</v>
      </c>
    </row>
    <row r="616" spans="1:11" ht="17.45" customHeight="1" x14ac:dyDescent="0.25">
      <c r="A616" s="228"/>
      <c r="B616" s="233"/>
      <c r="C616" s="13" t="s">
        <v>5</v>
      </c>
      <c r="D616" s="14">
        <v>0</v>
      </c>
      <c r="E616" s="14">
        <v>0</v>
      </c>
      <c r="F616" s="14">
        <v>0</v>
      </c>
      <c r="G616" s="14">
        <v>0</v>
      </c>
      <c r="H616" s="14">
        <v>0</v>
      </c>
      <c r="I616" s="15">
        <v>0</v>
      </c>
      <c r="J616" s="15">
        <v>0</v>
      </c>
      <c r="K616" s="149">
        <v>0</v>
      </c>
    </row>
    <row r="617" spans="1:11" ht="18.600000000000001" customHeight="1" x14ac:dyDescent="0.25">
      <c r="A617" s="228"/>
      <c r="B617" s="233"/>
      <c r="C617" s="13" t="s">
        <v>6</v>
      </c>
      <c r="D617" s="14">
        <v>0</v>
      </c>
      <c r="E617" s="14">
        <v>0</v>
      </c>
      <c r="F617" s="14">
        <v>0</v>
      </c>
      <c r="G617" s="14">
        <v>0</v>
      </c>
      <c r="H617" s="14">
        <v>0</v>
      </c>
      <c r="I617" s="15">
        <v>0</v>
      </c>
      <c r="J617" s="15">
        <v>0</v>
      </c>
      <c r="K617" s="149">
        <v>0</v>
      </c>
    </row>
    <row r="618" spans="1:11" ht="18" customHeight="1" x14ac:dyDescent="0.25">
      <c r="A618" s="228"/>
      <c r="B618" s="233"/>
      <c r="C618" s="13" t="s">
        <v>7</v>
      </c>
      <c r="D618" s="14">
        <v>0</v>
      </c>
      <c r="E618" s="14">
        <v>0</v>
      </c>
      <c r="F618" s="14">
        <v>0</v>
      </c>
      <c r="G618" s="14">
        <v>0</v>
      </c>
      <c r="H618" s="14">
        <v>0</v>
      </c>
      <c r="I618" s="15">
        <v>0</v>
      </c>
      <c r="J618" s="15">
        <v>0</v>
      </c>
      <c r="K618" s="149">
        <v>0</v>
      </c>
    </row>
    <row r="619" spans="1:11" ht="16.899999999999999" customHeight="1" x14ac:dyDescent="0.25">
      <c r="A619" s="228"/>
      <c r="B619" s="233"/>
      <c r="C619" s="13" t="s">
        <v>8</v>
      </c>
      <c r="D619" s="14">
        <v>0</v>
      </c>
      <c r="E619" s="14">
        <v>0</v>
      </c>
      <c r="F619" s="14">
        <v>0</v>
      </c>
      <c r="G619" s="14">
        <v>0</v>
      </c>
      <c r="H619" s="14">
        <v>0</v>
      </c>
      <c r="I619" s="15">
        <v>0</v>
      </c>
      <c r="J619" s="15">
        <v>0</v>
      </c>
      <c r="K619" s="149">
        <v>0</v>
      </c>
    </row>
    <row r="620" spans="1:11" ht="21" customHeight="1" x14ac:dyDescent="0.25">
      <c r="A620" s="228" t="s">
        <v>30</v>
      </c>
      <c r="B620" s="233" t="s">
        <v>17</v>
      </c>
      <c r="C620" s="13" t="s">
        <v>4</v>
      </c>
      <c r="D620" s="14">
        <v>0</v>
      </c>
      <c r="E620" s="14">
        <v>0</v>
      </c>
      <c r="F620" s="14">
        <v>0</v>
      </c>
      <c r="G620" s="14">
        <f>G621+G623</f>
        <v>0</v>
      </c>
      <c r="H620" s="14">
        <f>H621+H623</f>
        <v>0</v>
      </c>
      <c r="I620" s="15">
        <v>0</v>
      </c>
      <c r="J620" s="15">
        <v>0</v>
      </c>
      <c r="K620" s="149">
        <v>0</v>
      </c>
    </row>
    <row r="621" spans="1:11" ht="18" customHeight="1" x14ac:dyDescent="0.25">
      <c r="A621" s="228"/>
      <c r="B621" s="233"/>
      <c r="C621" s="13" t="s">
        <v>5</v>
      </c>
      <c r="D621" s="14">
        <v>0</v>
      </c>
      <c r="E621" s="14">
        <v>0</v>
      </c>
      <c r="F621" s="14">
        <v>0</v>
      </c>
      <c r="G621" s="14">
        <v>0</v>
      </c>
      <c r="H621" s="14">
        <v>0</v>
      </c>
      <c r="I621" s="15">
        <v>0</v>
      </c>
      <c r="J621" s="15">
        <v>0</v>
      </c>
      <c r="K621" s="149">
        <v>0</v>
      </c>
    </row>
    <row r="622" spans="1:11" ht="18.600000000000001" customHeight="1" x14ac:dyDescent="0.25">
      <c r="A622" s="228"/>
      <c r="B622" s="233"/>
      <c r="C622" s="13" t="s">
        <v>6</v>
      </c>
      <c r="D622" s="14">
        <v>0</v>
      </c>
      <c r="E622" s="14">
        <v>0</v>
      </c>
      <c r="F622" s="14">
        <v>0</v>
      </c>
      <c r="G622" s="14">
        <v>0</v>
      </c>
      <c r="H622" s="14">
        <v>0</v>
      </c>
      <c r="I622" s="15">
        <v>0</v>
      </c>
      <c r="J622" s="15">
        <v>0</v>
      </c>
      <c r="K622" s="149">
        <v>0</v>
      </c>
    </row>
    <row r="623" spans="1:11" ht="16.899999999999999" customHeight="1" x14ac:dyDescent="0.25">
      <c r="A623" s="228"/>
      <c r="B623" s="233"/>
      <c r="C623" s="13" t="s">
        <v>7</v>
      </c>
      <c r="D623" s="14">
        <v>0</v>
      </c>
      <c r="E623" s="14">
        <v>0</v>
      </c>
      <c r="F623" s="14">
        <v>0</v>
      </c>
      <c r="G623" s="14">
        <v>0</v>
      </c>
      <c r="H623" s="14">
        <v>0</v>
      </c>
      <c r="I623" s="15">
        <v>0</v>
      </c>
      <c r="J623" s="15">
        <v>0</v>
      </c>
      <c r="K623" s="149">
        <v>0</v>
      </c>
    </row>
    <row r="624" spans="1:11" ht="14.45" customHeight="1" thickBot="1" x14ac:dyDescent="0.3">
      <c r="A624" s="229"/>
      <c r="B624" s="238"/>
      <c r="C624" s="16" t="s">
        <v>8</v>
      </c>
      <c r="D624" s="17">
        <v>0</v>
      </c>
      <c r="E624" s="17">
        <v>0</v>
      </c>
      <c r="F624" s="17">
        <v>0</v>
      </c>
      <c r="G624" s="17">
        <v>0</v>
      </c>
      <c r="H624" s="17">
        <v>0</v>
      </c>
      <c r="I624" s="18">
        <v>0</v>
      </c>
      <c r="J624" s="18">
        <v>0</v>
      </c>
      <c r="K624" s="164">
        <v>0</v>
      </c>
    </row>
    <row r="625" spans="1:11" ht="19.149999999999999" customHeight="1" x14ac:dyDescent="0.25">
      <c r="A625" s="241" t="s">
        <v>130</v>
      </c>
      <c r="B625" s="236" t="s">
        <v>37</v>
      </c>
      <c r="C625" s="28" t="s">
        <v>4</v>
      </c>
      <c r="D625" s="54">
        <f>D626+D627+D628+D629</f>
        <v>1846.7</v>
      </c>
      <c r="E625" s="54">
        <f t="shared" ref="E625:K625" si="189">E626+E627+E628+E629</f>
        <v>0</v>
      </c>
      <c r="F625" s="54">
        <f t="shared" si="189"/>
        <v>0</v>
      </c>
      <c r="G625" s="54">
        <f t="shared" si="189"/>
        <v>0</v>
      </c>
      <c r="H625" s="114">
        <f t="shared" si="189"/>
        <v>8000</v>
      </c>
      <c r="I625" s="55">
        <f t="shared" ref="I625:J625" si="190">I626+I627+I628+I629</f>
        <v>0</v>
      </c>
      <c r="J625" s="55">
        <f t="shared" si="190"/>
        <v>0</v>
      </c>
      <c r="K625" s="181">
        <f t="shared" si="189"/>
        <v>0</v>
      </c>
    </row>
    <row r="626" spans="1:11" ht="19.149999999999999" customHeight="1" x14ac:dyDescent="0.25">
      <c r="A626" s="242"/>
      <c r="B626" s="237"/>
      <c r="C626" s="31" t="s">
        <v>5</v>
      </c>
      <c r="D626" s="43">
        <f>D631+D636</f>
        <v>1846.7</v>
      </c>
      <c r="E626" s="43">
        <f t="shared" ref="E626:K626" si="191">E631</f>
        <v>0</v>
      </c>
      <c r="F626" s="43">
        <v>0</v>
      </c>
      <c r="G626" s="43">
        <f t="shared" si="191"/>
        <v>0</v>
      </c>
      <c r="H626" s="115">
        <f>H631+H641</f>
        <v>8000</v>
      </c>
      <c r="I626" s="44">
        <f t="shared" ref="I626:J626" si="192">I631</f>
        <v>0</v>
      </c>
      <c r="J626" s="44">
        <f t="shared" si="192"/>
        <v>0</v>
      </c>
      <c r="K626" s="174">
        <f t="shared" si="191"/>
        <v>0</v>
      </c>
    </row>
    <row r="627" spans="1:11" ht="19.149999999999999" customHeight="1" x14ac:dyDescent="0.25">
      <c r="A627" s="242"/>
      <c r="B627" s="237"/>
      <c r="C627" s="31" t="s">
        <v>6</v>
      </c>
      <c r="D627" s="43">
        <f t="shared" ref="D627:D629" si="193">D632+D637</f>
        <v>0</v>
      </c>
      <c r="E627" s="43">
        <v>0</v>
      </c>
      <c r="F627" s="43">
        <v>0</v>
      </c>
      <c r="G627" s="43">
        <v>0</v>
      </c>
      <c r="H627" s="43">
        <v>0</v>
      </c>
      <c r="I627" s="44">
        <v>0</v>
      </c>
      <c r="J627" s="44">
        <v>0</v>
      </c>
      <c r="K627" s="174">
        <v>0</v>
      </c>
    </row>
    <row r="628" spans="1:11" ht="19.149999999999999" customHeight="1" x14ac:dyDescent="0.25">
      <c r="A628" s="242"/>
      <c r="B628" s="237"/>
      <c r="C628" s="31" t="s">
        <v>7</v>
      </c>
      <c r="D628" s="43">
        <f t="shared" si="193"/>
        <v>0</v>
      </c>
      <c r="E628" s="43">
        <v>0</v>
      </c>
      <c r="F628" s="43">
        <v>0</v>
      </c>
      <c r="G628" s="43">
        <v>0</v>
      </c>
      <c r="H628" s="43">
        <v>0</v>
      </c>
      <c r="I628" s="44">
        <v>0</v>
      </c>
      <c r="J628" s="44">
        <v>0</v>
      </c>
      <c r="K628" s="174">
        <v>0</v>
      </c>
    </row>
    <row r="629" spans="1:11" ht="19.149999999999999" customHeight="1" x14ac:dyDescent="0.25">
      <c r="A629" s="243"/>
      <c r="B629" s="237"/>
      <c r="C629" s="31" t="s">
        <v>8</v>
      </c>
      <c r="D629" s="43">
        <f t="shared" si="193"/>
        <v>0</v>
      </c>
      <c r="E629" s="43">
        <v>0</v>
      </c>
      <c r="F629" s="43">
        <v>0</v>
      </c>
      <c r="G629" s="43">
        <v>0</v>
      </c>
      <c r="H629" s="43">
        <v>0</v>
      </c>
      <c r="I629" s="44">
        <v>0</v>
      </c>
      <c r="J629" s="44">
        <v>0</v>
      </c>
      <c r="K629" s="174">
        <v>0</v>
      </c>
    </row>
    <row r="630" spans="1:11" ht="24.6" customHeight="1" x14ac:dyDescent="0.25">
      <c r="A630" s="228" t="s">
        <v>38</v>
      </c>
      <c r="B630" s="197" t="s">
        <v>37</v>
      </c>
      <c r="C630" s="13" t="s">
        <v>4</v>
      </c>
      <c r="D630" s="14">
        <f>D631+D632+D633</f>
        <v>1500</v>
      </c>
      <c r="E630" s="14">
        <f t="shared" ref="E630:K630" si="194">E631+E632+E633</f>
        <v>0</v>
      </c>
      <c r="F630" s="14">
        <f t="shared" si="194"/>
        <v>0</v>
      </c>
      <c r="G630" s="14">
        <f t="shared" si="194"/>
        <v>0</v>
      </c>
      <c r="H630" s="14">
        <f t="shared" si="194"/>
        <v>0</v>
      </c>
      <c r="I630" s="15">
        <f t="shared" ref="I630:J630" si="195">I631+I632+I633</f>
        <v>0</v>
      </c>
      <c r="J630" s="15">
        <f t="shared" si="195"/>
        <v>0</v>
      </c>
      <c r="K630" s="149">
        <f t="shared" si="194"/>
        <v>0</v>
      </c>
    </row>
    <row r="631" spans="1:11" ht="26.45" customHeight="1" x14ac:dyDescent="0.25">
      <c r="A631" s="228"/>
      <c r="B631" s="206"/>
      <c r="C631" s="13" t="s">
        <v>5</v>
      </c>
      <c r="D631" s="14">
        <v>1500</v>
      </c>
      <c r="E631" s="14">
        <v>0</v>
      </c>
      <c r="F631" s="14">
        <v>0</v>
      </c>
      <c r="G631" s="14">
        <v>0</v>
      </c>
      <c r="H631" s="14">
        <v>0</v>
      </c>
      <c r="I631" s="15">
        <v>0</v>
      </c>
      <c r="J631" s="15">
        <v>0</v>
      </c>
      <c r="K631" s="149">
        <v>0</v>
      </c>
    </row>
    <row r="632" spans="1:11" ht="25.15" customHeight="1" x14ac:dyDescent="0.25">
      <c r="A632" s="228"/>
      <c r="B632" s="206"/>
      <c r="C632" s="13" t="s">
        <v>6</v>
      </c>
      <c r="D632" s="14">
        <v>0</v>
      </c>
      <c r="E632" s="14">
        <v>0</v>
      </c>
      <c r="F632" s="14">
        <v>0</v>
      </c>
      <c r="G632" s="14">
        <v>0</v>
      </c>
      <c r="H632" s="14">
        <v>0</v>
      </c>
      <c r="I632" s="15">
        <v>0</v>
      </c>
      <c r="J632" s="15">
        <v>0</v>
      </c>
      <c r="K632" s="149">
        <v>0</v>
      </c>
    </row>
    <row r="633" spans="1:11" ht="21.6" customHeight="1" x14ac:dyDescent="0.25">
      <c r="A633" s="228"/>
      <c r="B633" s="206"/>
      <c r="C633" s="13" t="s">
        <v>7</v>
      </c>
      <c r="D633" s="14">
        <v>0</v>
      </c>
      <c r="E633" s="14">
        <v>0</v>
      </c>
      <c r="F633" s="14">
        <v>0</v>
      </c>
      <c r="G633" s="14">
        <v>0</v>
      </c>
      <c r="H633" s="14">
        <v>0</v>
      </c>
      <c r="I633" s="15">
        <v>0</v>
      </c>
      <c r="J633" s="15">
        <v>0</v>
      </c>
      <c r="K633" s="149">
        <v>0</v>
      </c>
    </row>
    <row r="634" spans="1:11" ht="29.45" customHeight="1" x14ac:dyDescent="0.25">
      <c r="A634" s="230"/>
      <c r="B634" s="206"/>
      <c r="C634" s="36" t="s">
        <v>8</v>
      </c>
      <c r="D634" s="37">
        <v>0</v>
      </c>
      <c r="E634" s="37">
        <v>0</v>
      </c>
      <c r="F634" s="37">
        <v>0</v>
      </c>
      <c r="G634" s="37">
        <v>0</v>
      </c>
      <c r="H634" s="37">
        <v>0</v>
      </c>
      <c r="I634" s="38">
        <v>0</v>
      </c>
      <c r="J634" s="38">
        <v>0</v>
      </c>
      <c r="K634" s="171">
        <v>0</v>
      </c>
    </row>
    <row r="635" spans="1:11" ht="21.6" customHeight="1" x14ac:dyDescent="0.25">
      <c r="A635" s="267" t="s">
        <v>50</v>
      </c>
      <c r="B635" s="206"/>
      <c r="C635" s="13" t="s">
        <v>4</v>
      </c>
      <c r="D635" s="14">
        <f>D636+D637+D638+D639</f>
        <v>346.7</v>
      </c>
      <c r="E635" s="14">
        <f t="shared" ref="E635:K635" si="196">E636+E637+E638+E639</f>
        <v>0</v>
      </c>
      <c r="F635" s="14">
        <f t="shared" si="196"/>
        <v>0</v>
      </c>
      <c r="G635" s="14">
        <f t="shared" si="196"/>
        <v>0</v>
      </c>
      <c r="H635" s="14">
        <f t="shared" si="196"/>
        <v>0</v>
      </c>
      <c r="I635" s="15">
        <f t="shared" ref="I635:J635" si="197">I636+I637+I638+I639</f>
        <v>0</v>
      </c>
      <c r="J635" s="15">
        <f t="shared" si="197"/>
        <v>0</v>
      </c>
      <c r="K635" s="149">
        <f t="shared" si="196"/>
        <v>0</v>
      </c>
    </row>
    <row r="636" spans="1:11" ht="20.45" customHeight="1" x14ac:dyDescent="0.25">
      <c r="A636" s="268"/>
      <c r="B636" s="206"/>
      <c r="C636" s="13" t="s">
        <v>5</v>
      </c>
      <c r="D636" s="14">
        <v>346.7</v>
      </c>
      <c r="E636" s="14">
        <v>0</v>
      </c>
      <c r="F636" s="14">
        <v>0</v>
      </c>
      <c r="G636" s="14">
        <v>0</v>
      </c>
      <c r="H636" s="14">
        <v>0</v>
      </c>
      <c r="I636" s="15">
        <v>0</v>
      </c>
      <c r="J636" s="15">
        <v>0</v>
      </c>
      <c r="K636" s="149">
        <v>0</v>
      </c>
    </row>
    <row r="637" spans="1:11" ht="21.6" customHeight="1" x14ac:dyDescent="0.25">
      <c r="A637" s="268"/>
      <c r="B637" s="206"/>
      <c r="C637" s="13" t="s">
        <v>6</v>
      </c>
      <c r="D637" s="14">
        <v>0</v>
      </c>
      <c r="E637" s="14">
        <v>0</v>
      </c>
      <c r="F637" s="14">
        <v>0</v>
      </c>
      <c r="G637" s="14">
        <v>0</v>
      </c>
      <c r="H637" s="14">
        <v>0</v>
      </c>
      <c r="I637" s="15">
        <v>0</v>
      </c>
      <c r="J637" s="15">
        <v>0</v>
      </c>
      <c r="K637" s="149">
        <v>0</v>
      </c>
    </row>
    <row r="638" spans="1:11" ht="20.45" customHeight="1" x14ac:dyDescent="0.25">
      <c r="A638" s="268"/>
      <c r="B638" s="206"/>
      <c r="C638" s="13" t="s">
        <v>7</v>
      </c>
      <c r="D638" s="14">
        <v>0</v>
      </c>
      <c r="E638" s="14">
        <v>0</v>
      </c>
      <c r="F638" s="14">
        <v>0</v>
      </c>
      <c r="G638" s="14">
        <v>0</v>
      </c>
      <c r="H638" s="14">
        <v>0</v>
      </c>
      <c r="I638" s="15">
        <v>0</v>
      </c>
      <c r="J638" s="15">
        <v>0</v>
      </c>
      <c r="K638" s="149">
        <v>0</v>
      </c>
    </row>
    <row r="639" spans="1:11" ht="22.15" customHeight="1" thickBot="1" x14ac:dyDescent="0.3">
      <c r="A639" s="269"/>
      <c r="B639" s="226"/>
      <c r="C639" s="117" t="s">
        <v>8</v>
      </c>
      <c r="D639" s="14">
        <v>0</v>
      </c>
      <c r="E639" s="14">
        <v>0</v>
      </c>
      <c r="F639" s="14">
        <v>0</v>
      </c>
      <c r="G639" s="14">
        <v>0</v>
      </c>
      <c r="H639" s="14">
        <v>0</v>
      </c>
      <c r="I639" s="15">
        <v>0</v>
      </c>
      <c r="J639" s="14">
        <v>0</v>
      </c>
      <c r="K639" s="150">
        <v>0</v>
      </c>
    </row>
    <row r="640" spans="1:11" ht="22.15" customHeight="1" x14ac:dyDescent="0.25">
      <c r="A640" s="276" t="s">
        <v>146</v>
      </c>
      <c r="B640" s="236" t="s">
        <v>37</v>
      </c>
      <c r="C640" s="117" t="s">
        <v>4</v>
      </c>
      <c r="D640" s="14">
        <f t="shared" ref="D640:H640" si="198">D641+D642+D643+D644</f>
        <v>0</v>
      </c>
      <c r="E640" s="14">
        <f t="shared" si="198"/>
        <v>0</v>
      </c>
      <c r="F640" s="14">
        <f t="shared" si="198"/>
        <v>0</v>
      </c>
      <c r="G640" s="14">
        <f t="shared" si="198"/>
        <v>0</v>
      </c>
      <c r="H640" s="60">
        <f t="shared" si="198"/>
        <v>8000</v>
      </c>
      <c r="I640" s="15">
        <f t="shared" ref="I640:K640" si="199">I641+I642+I643+I644</f>
        <v>0</v>
      </c>
      <c r="J640" s="15">
        <f t="shared" ref="J640" si="200">J641+J642+J643+J644</f>
        <v>0</v>
      </c>
      <c r="K640" s="149">
        <f t="shared" si="199"/>
        <v>0</v>
      </c>
    </row>
    <row r="641" spans="1:11" ht="22.15" customHeight="1" x14ac:dyDescent="0.25">
      <c r="A641" s="277"/>
      <c r="B641" s="237"/>
      <c r="C641" s="117" t="s">
        <v>5</v>
      </c>
      <c r="D641" s="14">
        <v>0</v>
      </c>
      <c r="E641" s="14">
        <v>0</v>
      </c>
      <c r="F641" s="14">
        <v>0</v>
      </c>
      <c r="G641" s="14">
        <v>0</v>
      </c>
      <c r="H641" s="60">
        <v>8000</v>
      </c>
      <c r="I641" s="15">
        <v>0</v>
      </c>
      <c r="J641" s="15">
        <v>0</v>
      </c>
      <c r="K641" s="149">
        <v>0</v>
      </c>
    </row>
    <row r="642" spans="1:11" ht="22.15" customHeight="1" x14ac:dyDescent="0.25">
      <c r="A642" s="277"/>
      <c r="B642" s="237"/>
      <c r="C642" s="117" t="s">
        <v>6</v>
      </c>
      <c r="D642" s="14">
        <v>0</v>
      </c>
      <c r="E642" s="14">
        <v>0</v>
      </c>
      <c r="F642" s="14">
        <v>0</v>
      </c>
      <c r="G642" s="14">
        <v>0</v>
      </c>
      <c r="H642" s="14">
        <v>0</v>
      </c>
      <c r="I642" s="15">
        <v>0</v>
      </c>
      <c r="J642" s="15">
        <v>0</v>
      </c>
      <c r="K642" s="149">
        <v>0</v>
      </c>
    </row>
    <row r="643" spans="1:11" ht="22.15" customHeight="1" x14ac:dyDescent="0.25">
      <c r="A643" s="277"/>
      <c r="B643" s="237"/>
      <c r="C643" s="117" t="s">
        <v>7</v>
      </c>
      <c r="D643" s="14">
        <v>0</v>
      </c>
      <c r="E643" s="14">
        <v>0</v>
      </c>
      <c r="F643" s="14">
        <v>0</v>
      </c>
      <c r="G643" s="14">
        <v>0</v>
      </c>
      <c r="H643" s="14">
        <v>0</v>
      </c>
      <c r="I643" s="15">
        <v>0</v>
      </c>
      <c r="J643" s="15">
        <v>0</v>
      </c>
      <c r="K643" s="149">
        <v>0</v>
      </c>
    </row>
    <row r="644" spans="1:11" ht="22.15" customHeight="1" thickBot="1" x14ac:dyDescent="0.3">
      <c r="A644" s="278"/>
      <c r="B644" s="237"/>
      <c r="C644" s="117" t="s">
        <v>8</v>
      </c>
      <c r="D644" s="14">
        <v>0</v>
      </c>
      <c r="E644" s="14">
        <v>0</v>
      </c>
      <c r="F644" s="14">
        <v>0</v>
      </c>
      <c r="G644" s="14">
        <v>0</v>
      </c>
      <c r="H644" s="14">
        <v>0</v>
      </c>
      <c r="I644" s="15">
        <v>0</v>
      </c>
      <c r="J644" s="14">
        <v>0</v>
      </c>
      <c r="K644" s="150">
        <v>0</v>
      </c>
    </row>
    <row r="645" spans="1:11" ht="16.149999999999999" customHeight="1" x14ac:dyDescent="0.25">
      <c r="A645" s="208" t="s">
        <v>159</v>
      </c>
      <c r="B645" s="204" t="s">
        <v>2</v>
      </c>
      <c r="C645" s="93" t="s">
        <v>4</v>
      </c>
      <c r="D645" s="94">
        <f>D655</f>
        <v>0</v>
      </c>
      <c r="E645" s="94">
        <f t="shared" ref="E645:K646" si="201">E650</f>
        <v>0</v>
      </c>
      <c r="F645" s="94">
        <f t="shared" si="201"/>
        <v>0</v>
      </c>
      <c r="G645" s="94">
        <f t="shared" si="201"/>
        <v>0</v>
      </c>
      <c r="H645" s="113">
        <f>H650</f>
        <v>12</v>
      </c>
      <c r="I645" s="95">
        <f t="shared" ref="I645:J645" si="202">I650</f>
        <v>0</v>
      </c>
      <c r="J645" s="95">
        <f t="shared" si="202"/>
        <v>0</v>
      </c>
      <c r="K645" s="189">
        <f t="shared" si="201"/>
        <v>0</v>
      </c>
    </row>
    <row r="646" spans="1:11" ht="15.6" customHeight="1" x14ac:dyDescent="0.25">
      <c r="A646" s="209"/>
      <c r="B646" s="211"/>
      <c r="C646" s="22" t="s">
        <v>5</v>
      </c>
      <c r="D646" s="23">
        <f>+D656</f>
        <v>0</v>
      </c>
      <c r="E646" s="23">
        <f t="shared" si="201"/>
        <v>0</v>
      </c>
      <c r="F646" s="23">
        <f t="shared" si="201"/>
        <v>0</v>
      </c>
      <c r="G646" s="23">
        <f t="shared" si="201"/>
        <v>0</v>
      </c>
      <c r="H646" s="112">
        <f>H651</f>
        <v>12</v>
      </c>
      <c r="I646" s="24">
        <f t="shared" ref="I646:J646" si="203">I651</f>
        <v>0</v>
      </c>
      <c r="J646" s="24">
        <f t="shared" si="203"/>
        <v>0</v>
      </c>
      <c r="K646" s="166">
        <f t="shared" si="201"/>
        <v>0</v>
      </c>
    </row>
    <row r="647" spans="1:11" ht="15.75" x14ac:dyDescent="0.25">
      <c r="A647" s="209"/>
      <c r="B647" s="211"/>
      <c r="C647" s="22" t="s">
        <v>6</v>
      </c>
      <c r="D647" s="23">
        <f t="shared" ref="D647:D649" si="204">+D657</f>
        <v>0</v>
      </c>
      <c r="E647" s="23">
        <v>0</v>
      </c>
      <c r="F647" s="23">
        <v>0</v>
      </c>
      <c r="G647" s="23">
        <v>0</v>
      </c>
      <c r="H647" s="23">
        <v>0</v>
      </c>
      <c r="I647" s="24">
        <v>0</v>
      </c>
      <c r="J647" s="24">
        <v>0</v>
      </c>
      <c r="K647" s="166">
        <v>0</v>
      </c>
    </row>
    <row r="648" spans="1:11" ht="15.75" x14ac:dyDescent="0.25">
      <c r="A648" s="209"/>
      <c r="B648" s="211"/>
      <c r="C648" s="22" t="s">
        <v>7</v>
      </c>
      <c r="D648" s="23">
        <v>0</v>
      </c>
      <c r="E648" s="23">
        <v>0</v>
      </c>
      <c r="F648" s="23">
        <v>0</v>
      </c>
      <c r="G648" s="23">
        <v>0</v>
      </c>
      <c r="H648" s="23">
        <v>0</v>
      </c>
      <c r="I648" s="24">
        <v>0</v>
      </c>
      <c r="J648" s="24">
        <v>0</v>
      </c>
      <c r="K648" s="166">
        <v>0</v>
      </c>
    </row>
    <row r="649" spans="1:11" ht="15.75" x14ac:dyDescent="0.25">
      <c r="A649" s="209"/>
      <c r="B649" s="211"/>
      <c r="C649" s="22" t="s">
        <v>8</v>
      </c>
      <c r="D649" s="23">
        <f t="shared" si="204"/>
        <v>0</v>
      </c>
      <c r="E649" s="23">
        <v>0</v>
      </c>
      <c r="F649" s="23">
        <v>0</v>
      </c>
      <c r="G649" s="23">
        <v>0</v>
      </c>
      <c r="H649" s="23">
        <v>0</v>
      </c>
      <c r="I649" s="24">
        <v>0</v>
      </c>
      <c r="J649" s="24">
        <v>0</v>
      </c>
      <c r="K649" s="166">
        <v>0</v>
      </c>
    </row>
    <row r="650" spans="1:11" ht="15.75" x14ac:dyDescent="0.25">
      <c r="A650" s="209"/>
      <c r="B650" s="211" t="s">
        <v>3</v>
      </c>
      <c r="C650" s="22" t="s">
        <v>4</v>
      </c>
      <c r="D650" s="23">
        <f>D645</f>
        <v>0</v>
      </c>
      <c r="E650" s="23">
        <v>0</v>
      </c>
      <c r="F650" s="23">
        <v>0</v>
      </c>
      <c r="G650" s="23">
        <f t="shared" ref="G650:K650" si="205">G651+G652+G653+G654</f>
        <v>0</v>
      </c>
      <c r="H650" s="112">
        <f>H651+H652+H653+H654</f>
        <v>12</v>
      </c>
      <c r="I650" s="24">
        <f t="shared" ref="I650:J650" si="206">I651+I652+I653+I654</f>
        <v>0</v>
      </c>
      <c r="J650" s="24">
        <f t="shared" si="206"/>
        <v>0</v>
      </c>
      <c r="K650" s="166">
        <f t="shared" si="205"/>
        <v>0</v>
      </c>
    </row>
    <row r="651" spans="1:11" ht="15.75" x14ac:dyDescent="0.25">
      <c r="A651" s="209"/>
      <c r="B651" s="211"/>
      <c r="C651" s="22" t="s">
        <v>5</v>
      </c>
      <c r="D651" s="23">
        <f>+D656</f>
        <v>0</v>
      </c>
      <c r="E651" s="23">
        <v>0</v>
      </c>
      <c r="F651" s="23">
        <v>0</v>
      </c>
      <c r="G651" s="23">
        <v>0</v>
      </c>
      <c r="H651" s="112">
        <f>H656+H666</f>
        <v>12</v>
      </c>
      <c r="I651" s="24">
        <v>0</v>
      </c>
      <c r="J651" s="24">
        <v>0</v>
      </c>
      <c r="K651" s="166">
        <v>0</v>
      </c>
    </row>
    <row r="652" spans="1:11" ht="15.75" x14ac:dyDescent="0.25">
      <c r="A652" s="209"/>
      <c r="B652" s="211"/>
      <c r="C652" s="22" t="s">
        <v>6</v>
      </c>
      <c r="D652" s="23">
        <f t="shared" ref="D652:D654" si="207">+D657</f>
        <v>0</v>
      </c>
      <c r="E652" s="23">
        <v>0</v>
      </c>
      <c r="F652" s="23">
        <v>0</v>
      </c>
      <c r="G652" s="23">
        <v>0</v>
      </c>
      <c r="H652" s="23">
        <f>H657+H667</f>
        <v>0</v>
      </c>
      <c r="I652" s="24">
        <v>0</v>
      </c>
      <c r="J652" s="24">
        <v>0</v>
      </c>
      <c r="K652" s="166">
        <v>0</v>
      </c>
    </row>
    <row r="653" spans="1:11" ht="15.75" x14ac:dyDescent="0.25">
      <c r="A653" s="209"/>
      <c r="B653" s="211"/>
      <c r="C653" s="22" t="s">
        <v>7</v>
      </c>
      <c r="D653" s="23">
        <f t="shared" si="207"/>
        <v>0</v>
      </c>
      <c r="E653" s="23">
        <v>0</v>
      </c>
      <c r="F653" s="23">
        <v>0</v>
      </c>
      <c r="G653" s="23">
        <v>0</v>
      </c>
      <c r="H653" s="23">
        <v>0</v>
      </c>
      <c r="I653" s="24">
        <v>0</v>
      </c>
      <c r="J653" s="24">
        <v>0</v>
      </c>
      <c r="K653" s="166">
        <v>0</v>
      </c>
    </row>
    <row r="654" spans="1:11" ht="51" customHeight="1" thickBot="1" x14ac:dyDescent="0.3">
      <c r="A654" s="210"/>
      <c r="B654" s="212"/>
      <c r="C654" s="96" t="s">
        <v>8</v>
      </c>
      <c r="D654" s="23">
        <f t="shared" si="207"/>
        <v>0</v>
      </c>
      <c r="E654" s="97">
        <v>0</v>
      </c>
      <c r="F654" s="97">
        <v>0</v>
      </c>
      <c r="G654" s="97">
        <v>0</v>
      </c>
      <c r="H654" s="97">
        <v>0</v>
      </c>
      <c r="I654" s="98">
        <v>0</v>
      </c>
      <c r="J654" s="98">
        <v>0</v>
      </c>
      <c r="K654" s="190">
        <v>0</v>
      </c>
    </row>
    <row r="655" spans="1:11" ht="15.75" x14ac:dyDescent="0.25">
      <c r="A655" s="234" t="s">
        <v>18</v>
      </c>
      <c r="B655" s="236" t="s">
        <v>14</v>
      </c>
      <c r="C655" s="28" t="s">
        <v>4</v>
      </c>
      <c r="D655" s="54">
        <f t="shared" ref="D655:K658" si="208">D660</f>
        <v>0</v>
      </c>
      <c r="E655" s="54">
        <v>0</v>
      </c>
      <c r="F655" s="54">
        <v>0</v>
      </c>
      <c r="G655" s="54">
        <f t="shared" si="208"/>
        <v>0</v>
      </c>
      <c r="H655" s="54">
        <f t="shared" si="208"/>
        <v>0</v>
      </c>
      <c r="I655" s="55">
        <f t="shared" ref="I655:J655" si="209">I660</f>
        <v>0</v>
      </c>
      <c r="J655" s="55">
        <f t="shared" si="209"/>
        <v>0</v>
      </c>
      <c r="K655" s="181">
        <f t="shared" si="208"/>
        <v>0</v>
      </c>
    </row>
    <row r="656" spans="1:11" ht="15.75" x14ac:dyDescent="0.25">
      <c r="A656" s="235"/>
      <c r="B656" s="237"/>
      <c r="C656" s="31" t="s">
        <v>5</v>
      </c>
      <c r="D656" s="43">
        <f t="shared" si="208"/>
        <v>0</v>
      </c>
      <c r="E656" s="43">
        <v>0</v>
      </c>
      <c r="F656" s="43">
        <v>0</v>
      </c>
      <c r="G656" s="43">
        <f t="shared" si="208"/>
        <v>0</v>
      </c>
      <c r="H656" s="43">
        <f>H661</f>
        <v>0</v>
      </c>
      <c r="I656" s="44">
        <f t="shared" ref="I656:J656" si="210">I661</f>
        <v>0</v>
      </c>
      <c r="J656" s="44">
        <f t="shared" si="210"/>
        <v>0</v>
      </c>
      <c r="K656" s="174">
        <f t="shared" si="208"/>
        <v>0</v>
      </c>
    </row>
    <row r="657" spans="1:11" ht="15.75" x14ac:dyDescent="0.25">
      <c r="A657" s="235"/>
      <c r="B657" s="237"/>
      <c r="C657" s="31" t="s">
        <v>6</v>
      </c>
      <c r="D657" s="43">
        <f t="shared" si="208"/>
        <v>0</v>
      </c>
      <c r="E657" s="43">
        <f t="shared" si="208"/>
        <v>0</v>
      </c>
      <c r="F657" s="43">
        <f t="shared" si="208"/>
        <v>0</v>
      </c>
      <c r="G657" s="43">
        <f t="shared" si="208"/>
        <v>0</v>
      </c>
      <c r="H657" s="43">
        <f t="shared" si="208"/>
        <v>0</v>
      </c>
      <c r="I657" s="44">
        <f t="shared" ref="I657:J657" si="211">I662</f>
        <v>0</v>
      </c>
      <c r="J657" s="44">
        <f t="shared" si="211"/>
        <v>0</v>
      </c>
      <c r="K657" s="174">
        <f t="shared" si="208"/>
        <v>0</v>
      </c>
    </row>
    <row r="658" spans="1:11" ht="15.75" x14ac:dyDescent="0.25">
      <c r="A658" s="235"/>
      <c r="B658" s="237"/>
      <c r="C658" s="31" t="s">
        <v>7</v>
      </c>
      <c r="D658" s="43">
        <f t="shared" si="208"/>
        <v>0</v>
      </c>
      <c r="E658" s="43">
        <f t="shared" si="208"/>
        <v>0</v>
      </c>
      <c r="F658" s="43">
        <f t="shared" si="208"/>
        <v>0</v>
      </c>
      <c r="G658" s="43">
        <f t="shared" si="208"/>
        <v>0</v>
      </c>
      <c r="H658" s="43">
        <f t="shared" si="208"/>
        <v>0</v>
      </c>
      <c r="I658" s="44">
        <f t="shared" ref="I658:J658" si="212">I663</f>
        <v>0</v>
      </c>
      <c r="J658" s="44">
        <f t="shared" si="212"/>
        <v>0</v>
      </c>
      <c r="K658" s="174">
        <f t="shared" si="208"/>
        <v>0</v>
      </c>
    </row>
    <row r="659" spans="1:11" ht="18.600000000000001" customHeight="1" x14ac:dyDescent="0.25">
      <c r="A659" s="235"/>
      <c r="B659" s="237"/>
      <c r="C659" s="31" t="s">
        <v>8</v>
      </c>
      <c r="D659" s="43">
        <v>0</v>
      </c>
      <c r="E659" s="43">
        <v>0</v>
      </c>
      <c r="F659" s="43">
        <v>0</v>
      </c>
      <c r="G659" s="43">
        <v>0</v>
      </c>
      <c r="H659" s="43">
        <v>0</v>
      </c>
      <c r="I659" s="44">
        <v>0</v>
      </c>
      <c r="J659" s="44">
        <v>0</v>
      </c>
      <c r="K659" s="174">
        <v>0</v>
      </c>
    </row>
    <row r="660" spans="1:11" ht="15" customHeight="1" x14ac:dyDescent="0.25">
      <c r="A660" s="228" t="s">
        <v>24</v>
      </c>
      <c r="B660" s="233" t="s">
        <v>14</v>
      </c>
      <c r="C660" s="13" t="s">
        <v>4</v>
      </c>
      <c r="D660" s="14">
        <f t="shared" ref="D660:K660" si="213">D661+D662+D663+D664</f>
        <v>0</v>
      </c>
      <c r="E660" s="14">
        <f>E661+0+E663+E664</f>
        <v>0</v>
      </c>
      <c r="F660" s="14">
        <f t="shared" si="213"/>
        <v>0</v>
      </c>
      <c r="G660" s="14">
        <f t="shared" si="213"/>
        <v>0</v>
      </c>
      <c r="H660" s="14">
        <f t="shared" si="213"/>
        <v>0</v>
      </c>
      <c r="I660" s="15">
        <f t="shared" ref="I660:J660" si="214">I661+I662+I663+I664</f>
        <v>0</v>
      </c>
      <c r="J660" s="15">
        <f t="shared" si="214"/>
        <v>0</v>
      </c>
      <c r="K660" s="149">
        <f t="shared" si="213"/>
        <v>0</v>
      </c>
    </row>
    <row r="661" spans="1:11" ht="15" customHeight="1" x14ac:dyDescent="0.25">
      <c r="A661" s="228"/>
      <c r="B661" s="233"/>
      <c r="C661" s="13" t="s">
        <v>5</v>
      </c>
      <c r="D661" s="14">
        <v>0</v>
      </c>
      <c r="E661" s="14">
        <v>0</v>
      </c>
      <c r="F661" s="14">
        <v>0</v>
      </c>
      <c r="G661" s="14">
        <v>0</v>
      </c>
      <c r="H661" s="14">
        <v>0</v>
      </c>
      <c r="I661" s="15">
        <v>0</v>
      </c>
      <c r="J661" s="15">
        <v>0</v>
      </c>
      <c r="K661" s="149">
        <v>0</v>
      </c>
    </row>
    <row r="662" spans="1:11" ht="15" customHeight="1" x14ac:dyDescent="0.25">
      <c r="A662" s="228"/>
      <c r="B662" s="233"/>
      <c r="C662" s="13" t="s">
        <v>6</v>
      </c>
      <c r="D662" s="14">
        <v>0</v>
      </c>
      <c r="E662" s="14">
        <v>0</v>
      </c>
      <c r="F662" s="14">
        <v>0</v>
      </c>
      <c r="G662" s="14">
        <v>0</v>
      </c>
      <c r="H662" s="14">
        <v>0</v>
      </c>
      <c r="I662" s="15">
        <v>0</v>
      </c>
      <c r="J662" s="15">
        <v>0</v>
      </c>
      <c r="K662" s="149">
        <v>0</v>
      </c>
    </row>
    <row r="663" spans="1:11" ht="14.25" customHeight="1" x14ac:dyDescent="0.25">
      <c r="A663" s="228"/>
      <c r="B663" s="233"/>
      <c r="C663" s="13" t="s">
        <v>7</v>
      </c>
      <c r="D663" s="14">
        <v>0</v>
      </c>
      <c r="E663" s="14">
        <v>0</v>
      </c>
      <c r="F663" s="14">
        <v>0</v>
      </c>
      <c r="G663" s="14">
        <v>0</v>
      </c>
      <c r="H663" s="14">
        <v>0</v>
      </c>
      <c r="I663" s="15">
        <v>0</v>
      </c>
      <c r="J663" s="15">
        <v>0</v>
      </c>
      <c r="K663" s="149">
        <v>0</v>
      </c>
    </row>
    <row r="664" spans="1:11" ht="15" customHeight="1" thickBot="1" x14ac:dyDescent="0.3">
      <c r="A664" s="229"/>
      <c r="B664" s="238"/>
      <c r="C664" s="16" t="s">
        <v>8</v>
      </c>
      <c r="D664" s="17">
        <v>0</v>
      </c>
      <c r="E664" s="17">
        <v>0</v>
      </c>
      <c r="F664" s="17">
        <v>0</v>
      </c>
      <c r="G664" s="17">
        <v>0</v>
      </c>
      <c r="H664" s="17">
        <v>0</v>
      </c>
      <c r="I664" s="18">
        <v>0</v>
      </c>
      <c r="J664" s="18">
        <v>0</v>
      </c>
      <c r="K664" s="164">
        <v>0</v>
      </c>
    </row>
    <row r="665" spans="1:11" ht="15" customHeight="1" x14ac:dyDescent="0.25">
      <c r="A665" s="285" t="s">
        <v>126</v>
      </c>
      <c r="B665" s="236" t="s">
        <v>14</v>
      </c>
      <c r="C665" s="28" t="s">
        <v>4</v>
      </c>
      <c r="D665" s="11">
        <f t="shared" ref="D665:G665" si="215">D666+D667+D668+D669</f>
        <v>0</v>
      </c>
      <c r="E665" s="11">
        <f t="shared" si="215"/>
        <v>0</v>
      </c>
      <c r="F665" s="11">
        <f t="shared" si="215"/>
        <v>0</v>
      </c>
      <c r="G665" s="11">
        <f t="shared" si="215"/>
        <v>0</v>
      </c>
      <c r="H665" s="11">
        <f t="shared" ref="H665:K666" si="216">H670+H675+H680</f>
        <v>12</v>
      </c>
      <c r="I665" s="11">
        <f t="shared" si="216"/>
        <v>0</v>
      </c>
      <c r="J665" s="12">
        <f t="shared" ref="J665" si="217">J670+J675+J680</f>
        <v>0</v>
      </c>
      <c r="K665" s="163">
        <f t="shared" si="216"/>
        <v>0</v>
      </c>
    </row>
    <row r="666" spans="1:11" ht="15" customHeight="1" x14ac:dyDescent="0.25">
      <c r="A666" s="231"/>
      <c r="B666" s="237"/>
      <c r="C666" s="31" t="s">
        <v>5</v>
      </c>
      <c r="D666" s="14">
        <v>0</v>
      </c>
      <c r="E666" s="14">
        <v>0</v>
      </c>
      <c r="F666" s="14">
        <v>0</v>
      </c>
      <c r="G666" s="14">
        <v>0</v>
      </c>
      <c r="H666" s="14">
        <f t="shared" si="216"/>
        <v>12</v>
      </c>
      <c r="I666" s="14">
        <f t="shared" si="216"/>
        <v>0</v>
      </c>
      <c r="J666" s="15">
        <f t="shared" ref="J666" si="218">J671+J676+J681</f>
        <v>0</v>
      </c>
      <c r="K666" s="149">
        <f t="shared" si="216"/>
        <v>0</v>
      </c>
    </row>
    <row r="667" spans="1:11" ht="15" customHeight="1" x14ac:dyDescent="0.25">
      <c r="A667" s="231"/>
      <c r="B667" s="237"/>
      <c r="C667" s="31" t="s">
        <v>6</v>
      </c>
      <c r="D667" s="14">
        <v>0</v>
      </c>
      <c r="E667" s="14">
        <v>0</v>
      </c>
      <c r="F667" s="14">
        <v>0</v>
      </c>
      <c r="G667" s="14">
        <v>0</v>
      </c>
      <c r="H667" s="14">
        <f>H672+H677</f>
        <v>0</v>
      </c>
      <c r="I667" s="14">
        <v>0</v>
      </c>
      <c r="J667" s="15">
        <v>0</v>
      </c>
      <c r="K667" s="149">
        <v>0</v>
      </c>
    </row>
    <row r="668" spans="1:11" ht="15" customHeight="1" x14ac:dyDescent="0.25">
      <c r="A668" s="231"/>
      <c r="B668" s="237"/>
      <c r="C668" s="31" t="s">
        <v>7</v>
      </c>
      <c r="D668" s="14">
        <v>0</v>
      </c>
      <c r="E668" s="14">
        <v>0</v>
      </c>
      <c r="F668" s="14">
        <v>0</v>
      </c>
      <c r="G668" s="14">
        <v>0</v>
      </c>
      <c r="H668" s="14">
        <v>0</v>
      </c>
      <c r="I668" s="14">
        <v>0</v>
      </c>
      <c r="J668" s="15">
        <v>0</v>
      </c>
      <c r="K668" s="149">
        <v>0</v>
      </c>
    </row>
    <row r="669" spans="1:11" ht="15" customHeight="1" x14ac:dyDescent="0.25">
      <c r="A669" s="232"/>
      <c r="B669" s="237"/>
      <c r="C669" s="31" t="s">
        <v>8</v>
      </c>
      <c r="D669" s="37">
        <v>0</v>
      </c>
      <c r="E669" s="37">
        <v>0</v>
      </c>
      <c r="F669" s="37">
        <v>0</v>
      </c>
      <c r="G669" s="37">
        <v>0</v>
      </c>
      <c r="H669" s="14">
        <v>0</v>
      </c>
      <c r="I669" s="14">
        <v>0</v>
      </c>
      <c r="J669" s="15">
        <v>0</v>
      </c>
      <c r="K669" s="149">
        <v>0</v>
      </c>
    </row>
    <row r="670" spans="1:11" ht="15" customHeight="1" x14ac:dyDescent="0.25">
      <c r="A670" s="279" t="s">
        <v>127</v>
      </c>
      <c r="B670" s="256" t="s">
        <v>14</v>
      </c>
      <c r="C670" s="40" t="s">
        <v>4</v>
      </c>
      <c r="D670" s="14">
        <f>D671+D672+D673+D674</f>
        <v>0</v>
      </c>
      <c r="E670" s="14">
        <f>E671+E672+E673+E674</f>
        <v>0</v>
      </c>
      <c r="F670" s="14">
        <f>F671+F672+F673+F674</f>
        <v>0</v>
      </c>
      <c r="G670" s="14">
        <f>G671+G672+G673+G674</f>
        <v>0</v>
      </c>
      <c r="H670" s="88">
        <f>H671+H672+H673+H674</f>
        <v>0</v>
      </c>
      <c r="I670" s="39">
        <v>0</v>
      </c>
      <c r="J670" s="59">
        <v>0</v>
      </c>
      <c r="K670" s="183">
        <v>0</v>
      </c>
    </row>
    <row r="671" spans="1:11" ht="15" customHeight="1" x14ac:dyDescent="0.25">
      <c r="A671" s="280"/>
      <c r="B671" s="237"/>
      <c r="C671" s="31" t="s">
        <v>5</v>
      </c>
      <c r="D671" s="14">
        <v>0</v>
      </c>
      <c r="E671" s="14">
        <v>0</v>
      </c>
      <c r="F671" s="14">
        <v>0</v>
      </c>
      <c r="G671" s="14">
        <v>0</v>
      </c>
      <c r="H671" s="60">
        <v>0</v>
      </c>
      <c r="I671" s="14">
        <v>0</v>
      </c>
      <c r="J671" s="15">
        <v>0</v>
      </c>
      <c r="K671" s="149">
        <v>0</v>
      </c>
    </row>
    <row r="672" spans="1:11" ht="15" customHeight="1" x14ac:dyDescent="0.25">
      <c r="A672" s="280"/>
      <c r="B672" s="237"/>
      <c r="C672" s="31" t="s">
        <v>6</v>
      </c>
      <c r="D672" s="14">
        <v>0</v>
      </c>
      <c r="E672" s="14">
        <v>0</v>
      </c>
      <c r="F672" s="14">
        <v>0</v>
      </c>
      <c r="G672" s="14">
        <v>0</v>
      </c>
      <c r="H672" s="14">
        <v>0</v>
      </c>
      <c r="I672" s="14">
        <v>0</v>
      </c>
      <c r="J672" s="15">
        <v>0</v>
      </c>
      <c r="K672" s="149">
        <v>0</v>
      </c>
    </row>
    <row r="673" spans="1:11" ht="15" customHeight="1" x14ac:dyDescent="0.25">
      <c r="A673" s="280"/>
      <c r="B673" s="237"/>
      <c r="C673" s="31" t="s">
        <v>7</v>
      </c>
      <c r="D673" s="14">
        <v>0</v>
      </c>
      <c r="E673" s="14">
        <v>0</v>
      </c>
      <c r="F673" s="14">
        <v>0</v>
      </c>
      <c r="G673" s="14">
        <v>0</v>
      </c>
      <c r="H673" s="14">
        <v>0</v>
      </c>
      <c r="I673" s="14">
        <v>0</v>
      </c>
      <c r="J673" s="15">
        <v>0</v>
      </c>
      <c r="K673" s="149">
        <v>0</v>
      </c>
    </row>
    <row r="674" spans="1:11" ht="15" customHeight="1" x14ac:dyDescent="0.25">
      <c r="A674" s="280"/>
      <c r="B674" s="270"/>
      <c r="C674" s="99" t="s">
        <v>8</v>
      </c>
      <c r="D674" s="37">
        <v>0</v>
      </c>
      <c r="E674" s="37">
        <v>0</v>
      </c>
      <c r="F674" s="37">
        <v>0</v>
      </c>
      <c r="G674" s="37">
        <v>0</v>
      </c>
      <c r="H674" s="37">
        <v>0</v>
      </c>
      <c r="I674" s="37">
        <v>0</v>
      </c>
      <c r="J674" s="38">
        <v>0</v>
      </c>
      <c r="K674" s="171">
        <v>0</v>
      </c>
    </row>
    <row r="675" spans="1:11" ht="15" customHeight="1" x14ac:dyDescent="0.25">
      <c r="A675" s="279" t="s">
        <v>128</v>
      </c>
      <c r="B675" s="237" t="s">
        <v>14</v>
      </c>
      <c r="C675" s="31" t="s">
        <v>4</v>
      </c>
      <c r="D675" s="14">
        <f>D676+D677+D678+D679</f>
        <v>0</v>
      </c>
      <c r="E675" s="14">
        <f>E676+E677+E678+E679</f>
        <v>0</v>
      </c>
      <c r="F675" s="14">
        <f>F676+F677+F678+F679</f>
        <v>0</v>
      </c>
      <c r="G675" s="14">
        <f>G676+G677+G678+G679</f>
        <v>0</v>
      </c>
      <c r="H675" s="60">
        <f>H676+H677+H678+H679</f>
        <v>0</v>
      </c>
      <c r="I675" s="14">
        <v>0</v>
      </c>
      <c r="J675" s="15">
        <v>0</v>
      </c>
      <c r="K675" s="149">
        <v>0</v>
      </c>
    </row>
    <row r="676" spans="1:11" ht="15" customHeight="1" x14ac:dyDescent="0.25">
      <c r="A676" s="280"/>
      <c r="B676" s="237"/>
      <c r="C676" s="31" t="s">
        <v>5</v>
      </c>
      <c r="D676" s="14">
        <v>0</v>
      </c>
      <c r="E676" s="14">
        <v>0</v>
      </c>
      <c r="F676" s="14">
        <v>0</v>
      </c>
      <c r="G676" s="14">
        <v>0</v>
      </c>
      <c r="H676" s="60">
        <v>0</v>
      </c>
      <c r="I676" s="14">
        <v>0</v>
      </c>
      <c r="J676" s="15">
        <v>0</v>
      </c>
      <c r="K676" s="149">
        <v>0</v>
      </c>
    </row>
    <row r="677" spans="1:11" ht="15" customHeight="1" x14ac:dyDescent="0.25">
      <c r="A677" s="280"/>
      <c r="B677" s="237"/>
      <c r="C677" s="31" t="s">
        <v>6</v>
      </c>
      <c r="D677" s="14">
        <v>0</v>
      </c>
      <c r="E677" s="14">
        <v>0</v>
      </c>
      <c r="F677" s="14">
        <v>0</v>
      </c>
      <c r="G677" s="14">
        <v>0</v>
      </c>
      <c r="H677" s="14">
        <v>0</v>
      </c>
      <c r="I677" s="14">
        <v>0</v>
      </c>
      <c r="J677" s="15">
        <v>0</v>
      </c>
      <c r="K677" s="149">
        <v>0</v>
      </c>
    </row>
    <row r="678" spans="1:11" ht="15" customHeight="1" x14ac:dyDescent="0.25">
      <c r="A678" s="280"/>
      <c r="B678" s="237"/>
      <c r="C678" s="31" t="s">
        <v>7</v>
      </c>
      <c r="D678" s="14">
        <v>0</v>
      </c>
      <c r="E678" s="14">
        <v>0</v>
      </c>
      <c r="F678" s="14">
        <v>0</v>
      </c>
      <c r="G678" s="14">
        <v>0</v>
      </c>
      <c r="H678" s="14">
        <v>0</v>
      </c>
      <c r="I678" s="14">
        <v>0</v>
      </c>
      <c r="J678" s="15">
        <v>0</v>
      </c>
      <c r="K678" s="149">
        <v>0</v>
      </c>
    </row>
    <row r="679" spans="1:11" ht="15" customHeight="1" x14ac:dyDescent="0.25">
      <c r="A679" s="280"/>
      <c r="B679" s="270"/>
      <c r="C679" s="31" t="s">
        <v>8</v>
      </c>
      <c r="D679" s="37">
        <v>0</v>
      </c>
      <c r="E679" s="37">
        <v>0</v>
      </c>
      <c r="F679" s="37">
        <v>0</v>
      </c>
      <c r="G679" s="37">
        <v>0</v>
      </c>
      <c r="H679" s="37">
        <v>0</v>
      </c>
      <c r="I679" s="37">
        <v>0</v>
      </c>
      <c r="J679" s="38">
        <v>0</v>
      </c>
      <c r="K679" s="171">
        <v>0</v>
      </c>
    </row>
    <row r="680" spans="1:11" ht="15" customHeight="1" x14ac:dyDescent="0.25">
      <c r="A680" s="230" t="s">
        <v>141</v>
      </c>
      <c r="B680" s="237" t="s">
        <v>14</v>
      </c>
      <c r="C680" s="40" t="s">
        <v>4</v>
      </c>
      <c r="D680" s="14">
        <f t="shared" ref="D680:K680" si="219">D681+D682+D683+D684</f>
        <v>0</v>
      </c>
      <c r="E680" s="14">
        <f t="shared" si="219"/>
        <v>0</v>
      </c>
      <c r="F680" s="14">
        <f t="shared" si="219"/>
        <v>0</v>
      </c>
      <c r="G680" s="14">
        <f t="shared" si="219"/>
        <v>0</v>
      </c>
      <c r="H680" s="14">
        <f t="shared" si="219"/>
        <v>12</v>
      </c>
      <c r="I680" s="14">
        <f t="shared" si="219"/>
        <v>0</v>
      </c>
      <c r="J680" s="14">
        <f t="shared" ref="J680" si="220">J681+J682+J683+J684</f>
        <v>0</v>
      </c>
      <c r="K680" s="150">
        <f t="shared" si="219"/>
        <v>0</v>
      </c>
    </row>
    <row r="681" spans="1:11" ht="15" customHeight="1" x14ac:dyDescent="0.25">
      <c r="A681" s="231"/>
      <c r="B681" s="237"/>
      <c r="C681" s="31" t="s">
        <v>5</v>
      </c>
      <c r="D681" s="14">
        <v>0</v>
      </c>
      <c r="E681" s="14">
        <v>0</v>
      </c>
      <c r="F681" s="14">
        <v>0</v>
      </c>
      <c r="G681" s="14">
        <v>0</v>
      </c>
      <c r="H681" s="14">
        <v>12</v>
      </c>
      <c r="I681" s="14">
        <v>0</v>
      </c>
      <c r="J681" s="14">
        <v>0</v>
      </c>
      <c r="K681" s="150">
        <v>0</v>
      </c>
    </row>
    <row r="682" spans="1:11" ht="15" customHeight="1" x14ac:dyDescent="0.25">
      <c r="A682" s="231"/>
      <c r="B682" s="237"/>
      <c r="C682" s="31" t="s">
        <v>6</v>
      </c>
      <c r="D682" s="14">
        <v>0</v>
      </c>
      <c r="E682" s="14">
        <v>0</v>
      </c>
      <c r="F682" s="14">
        <v>0</v>
      </c>
      <c r="G682" s="14">
        <v>0</v>
      </c>
      <c r="H682" s="14">
        <v>0</v>
      </c>
      <c r="I682" s="14">
        <v>0</v>
      </c>
      <c r="J682" s="14">
        <v>0</v>
      </c>
      <c r="K682" s="150">
        <v>0</v>
      </c>
    </row>
    <row r="683" spans="1:11" ht="15" customHeight="1" x14ac:dyDescent="0.25">
      <c r="A683" s="231"/>
      <c r="B683" s="237"/>
      <c r="C683" s="31" t="s">
        <v>7</v>
      </c>
      <c r="D683" s="14">
        <v>0</v>
      </c>
      <c r="E683" s="14">
        <v>0</v>
      </c>
      <c r="F683" s="14">
        <v>0</v>
      </c>
      <c r="G683" s="14">
        <v>0</v>
      </c>
      <c r="H683" s="14">
        <v>0</v>
      </c>
      <c r="I683" s="14">
        <v>0</v>
      </c>
      <c r="J683" s="14">
        <v>0</v>
      </c>
      <c r="K683" s="150">
        <v>0</v>
      </c>
    </row>
    <row r="684" spans="1:11" ht="15" customHeight="1" thickBot="1" x14ac:dyDescent="0.3">
      <c r="A684" s="266"/>
      <c r="B684" s="275"/>
      <c r="C684" s="51" t="s">
        <v>8</v>
      </c>
      <c r="D684" s="17">
        <v>0</v>
      </c>
      <c r="E684" s="17">
        <v>0</v>
      </c>
      <c r="F684" s="17">
        <v>0</v>
      </c>
      <c r="G684" s="17">
        <v>0</v>
      </c>
      <c r="H684" s="17">
        <v>0</v>
      </c>
      <c r="I684" s="17">
        <v>0</v>
      </c>
      <c r="J684" s="17">
        <v>0</v>
      </c>
      <c r="K684" s="191">
        <v>0</v>
      </c>
    </row>
    <row r="685" spans="1:11" ht="15" customHeight="1" x14ac:dyDescent="0.25">
      <c r="A685" s="200" t="s">
        <v>158</v>
      </c>
      <c r="B685" s="203" t="s">
        <v>2</v>
      </c>
      <c r="C685" s="93" t="s">
        <v>4</v>
      </c>
      <c r="D685" s="94">
        <v>4341</v>
      </c>
      <c r="E685" s="94">
        <f t="shared" ref="E685:K685" si="221">E686+E687+E689</f>
        <v>1530</v>
      </c>
      <c r="F685" s="94">
        <f t="shared" si="221"/>
        <v>5882</v>
      </c>
      <c r="G685" s="94">
        <f t="shared" si="221"/>
        <v>2532.4</v>
      </c>
      <c r="H685" s="113">
        <f t="shared" si="221"/>
        <v>4852.2</v>
      </c>
      <c r="I685" s="153">
        <f t="shared" si="221"/>
        <v>2681.5</v>
      </c>
      <c r="J685" s="153">
        <f t="shared" ref="J685" si="222">J686+J687+J689</f>
        <v>2711.7</v>
      </c>
      <c r="K685" s="189">
        <f t="shared" si="221"/>
        <v>2711.7</v>
      </c>
    </row>
    <row r="686" spans="1:11" ht="15" customHeight="1" x14ac:dyDescent="0.25">
      <c r="A686" s="201"/>
      <c r="B686" s="203"/>
      <c r="C686" s="22" t="s">
        <v>5</v>
      </c>
      <c r="D686" s="23">
        <v>354.1</v>
      </c>
      <c r="E686" s="94">
        <f t="shared" ref="E686:K686" si="223">E691+E693</f>
        <v>1530</v>
      </c>
      <c r="F686" s="23">
        <f t="shared" si="223"/>
        <v>5882</v>
      </c>
      <c r="G686" s="23">
        <f t="shared" si="223"/>
        <v>2532.4</v>
      </c>
      <c r="H686" s="113">
        <f t="shared" si="223"/>
        <v>4852.2</v>
      </c>
      <c r="I686" s="95">
        <f t="shared" si="223"/>
        <v>2681.5</v>
      </c>
      <c r="J686" s="95">
        <f t="shared" ref="J686" si="224">J691+J693</f>
        <v>2711.7</v>
      </c>
      <c r="K686" s="189">
        <f t="shared" si="223"/>
        <v>2711.7</v>
      </c>
    </row>
    <row r="687" spans="1:11" ht="15" customHeight="1" x14ac:dyDescent="0.25">
      <c r="A687" s="201"/>
      <c r="B687" s="203"/>
      <c r="C687" s="22" t="s">
        <v>6</v>
      </c>
      <c r="D687" s="23">
        <v>3986.9</v>
      </c>
      <c r="E687" s="23">
        <f t="shared" ref="E687:H689" si="225">E692+E712+E737</f>
        <v>0</v>
      </c>
      <c r="F687" s="23">
        <f t="shared" si="225"/>
        <v>0</v>
      </c>
      <c r="G687" s="23">
        <f t="shared" si="225"/>
        <v>0</v>
      </c>
      <c r="H687" s="23">
        <f t="shared" si="225"/>
        <v>0</v>
      </c>
      <c r="I687" s="24">
        <f>I692+I693</f>
        <v>0</v>
      </c>
      <c r="J687" s="24">
        <f>J692+J693</f>
        <v>0</v>
      </c>
      <c r="K687" s="166">
        <f>K692+K693</f>
        <v>0</v>
      </c>
    </row>
    <row r="688" spans="1:11" ht="15" customHeight="1" x14ac:dyDescent="0.25">
      <c r="A688" s="201"/>
      <c r="B688" s="203"/>
      <c r="C688" s="22" t="s">
        <v>7</v>
      </c>
      <c r="D688" s="23">
        <f>D693+D713+D738</f>
        <v>0</v>
      </c>
      <c r="E688" s="23">
        <f t="shared" si="225"/>
        <v>0</v>
      </c>
      <c r="F688" s="23">
        <f t="shared" si="225"/>
        <v>0</v>
      </c>
      <c r="G688" s="23">
        <f t="shared" si="225"/>
        <v>0</v>
      </c>
      <c r="H688" s="23">
        <f t="shared" si="225"/>
        <v>0</v>
      </c>
      <c r="I688" s="24">
        <f t="shared" ref="I688:K689" si="226">I693+I713+I738</f>
        <v>0</v>
      </c>
      <c r="J688" s="24">
        <f t="shared" si="226"/>
        <v>0</v>
      </c>
      <c r="K688" s="166">
        <f t="shared" si="226"/>
        <v>0</v>
      </c>
    </row>
    <row r="689" spans="1:11" ht="15" customHeight="1" x14ac:dyDescent="0.25">
      <c r="A689" s="201"/>
      <c r="B689" s="204"/>
      <c r="C689" s="22" t="s">
        <v>8</v>
      </c>
      <c r="D689" s="23">
        <f>D694+D714+D739</f>
        <v>0</v>
      </c>
      <c r="E689" s="23">
        <f t="shared" si="225"/>
        <v>0</v>
      </c>
      <c r="F689" s="23">
        <f t="shared" si="225"/>
        <v>0</v>
      </c>
      <c r="G689" s="23">
        <f t="shared" si="225"/>
        <v>0</v>
      </c>
      <c r="H689" s="23">
        <f t="shared" si="225"/>
        <v>0</v>
      </c>
      <c r="I689" s="24">
        <f t="shared" si="226"/>
        <v>0</v>
      </c>
      <c r="J689" s="24">
        <f t="shared" si="226"/>
        <v>0</v>
      </c>
      <c r="K689" s="166">
        <f t="shared" si="226"/>
        <v>0</v>
      </c>
    </row>
    <row r="690" spans="1:11" ht="17.45" customHeight="1" x14ac:dyDescent="0.25">
      <c r="A690" s="201"/>
      <c r="B690" s="212" t="s">
        <v>15</v>
      </c>
      <c r="C690" s="22" t="s">
        <v>4</v>
      </c>
      <c r="D690" s="23">
        <f t="shared" ref="D690:K694" si="227">D700+D720+D755</f>
        <v>4341</v>
      </c>
      <c r="E690" s="23">
        <f t="shared" si="227"/>
        <v>1530</v>
      </c>
      <c r="F690" s="23">
        <f t="shared" si="227"/>
        <v>5882</v>
      </c>
      <c r="G690" s="23">
        <f t="shared" si="227"/>
        <v>2532.4</v>
      </c>
      <c r="H690" s="112">
        <f t="shared" si="227"/>
        <v>4852.2</v>
      </c>
      <c r="I690" s="24">
        <f t="shared" si="227"/>
        <v>2681.5</v>
      </c>
      <c r="J690" s="24">
        <f t="shared" ref="J690" si="228">J700+J720+J755</f>
        <v>2711.7</v>
      </c>
      <c r="K690" s="166">
        <f t="shared" si="227"/>
        <v>2711.7</v>
      </c>
    </row>
    <row r="691" spans="1:11" ht="17.45" customHeight="1" x14ac:dyDescent="0.25">
      <c r="A691" s="201"/>
      <c r="B691" s="221"/>
      <c r="C691" s="22" t="s">
        <v>5</v>
      </c>
      <c r="D691" s="23">
        <f t="shared" si="227"/>
        <v>354.1</v>
      </c>
      <c r="E691" s="23">
        <f t="shared" si="227"/>
        <v>1530</v>
      </c>
      <c r="F691" s="23">
        <f t="shared" si="227"/>
        <v>5882</v>
      </c>
      <c r="G691" s="23">
        <f t="shared" si="227"/>
        <v>2532.4</v>
      </c>
      <c r="H691" s="112">
        <f t="shared" si="227"/>
        <v>4852.2</v>
      </c>
      <c r="I691" s="24">
        <f t="shared" si="227"/>
        <v>2681.5</v>
      </c>
      <c r="J691" s="24">
        <f t="shared" ref="J691" si="229">J701+J721+J756</f>
        <v>2711.7</v>
      </c>
      <c r="K691" s="166">
        <f t="shared" si="227"/>
        <v>2711.7</v>
      </c>
    </row>
    <row r="692" spans="1:11" ht="18.600000000000001" customHeight="1" x14ac:dyDescent="0.25">
      <c r="A692" s="201"/>
      <c r="B692" s="221"/>
      <c r="C692" s="22" t="s">
        <v>6</v>
      </c>
      <c r="D692" s="23">
        <f t="shared" si="227"/>
        <v>3986.9</v>
      </c>
      <c r="E692" s="23">
        <f t="shared" si="227"/>
        <v>0</v>
      </c>
      <c r="F692" s="23">
        <f t="shared" si="227"/>
        <v>0</v>
      </c>
      <c r="G692" s="23">
        <f t="shared" si="227"/>
        <v>0</v>
      </c>
      <c r="H692" s="23">
        <f t="shared" si="227"/>
        <v>0</v>
      </c>
      <c r="I692" s="24">
        <f t="shared" si="227"/>
        <v>0</v>
      </c>
      <c r="J692" s="24">
        <f t="shared" ref="J692" si="230">J702+J722+J757</f>
        <v>0</v>
      </c>
      <c r="K692" s="166">
        <f t="shared" si="227"/>
        <v>0</v>
      </c>
    </row>
    <row r="693" spans="1:11" ht="18" customHeight="1" x14ac:dyDescent="0.25">
      <c r="A693" s="201"/>
      <c r="B693" s="221"/>
      <c r="C693" s="22" t="s">
        <v>7</v>
      </c>
      <c r="D693" s="23">
        <f t="shared" si="227"/>
        <v>0</v>
      </c>
      <c r="E693" s="23">
        <f t="shared" si="227"/>
        <v>0</v>
      </c>
      <c r="F693" s="23">
        <f t="shared" si="227"/>
        <v>0</v>
      </c>
      <c r="G693" s="23">
        <f t="shared" si="227"/>
        <v>0</v>
      </c>
      <c r="H693" s="23">
        <f t="shared" si="227"/>
        <v>0</v>
      </c>
      <c r="I693" s="24">
        <f t="shared" si="227"/>
        <v>0</v>
      </c>
      <c r="J693" s="24">
        <f t="shared" ref="J693" si="231">J703+J723+J758</f>
        <v>0</v>
      </c>
      <c r="K693" s="166">
        <f t="shared" si="227"/>
        <v>0</v>
      </c>
    </row>
    <row r="694" spans="1:11" ht="36.75" customHeight="1" thickBot="1" x14ac:dyDescent="0.3">
      <c r="A694" s="202"/>
      <c r="B694" s="222"/>
      <c r="C694" s="25" t="s">
        <v>8</v>
      </c>
      <c r="D694" s="26">
        <f t="shared" si="227"/>
        <v>0</v>
      </c>
      <c r="E694" s="26">
        <f t="shared" si="227"/>
        <v>0</v>
      </c>
      <c r="F694" s="26">
        <f t="shared" si="227"/>
        <v>0</v>
      </c>
      <c r="G694" s="26">
        <f t="shared" si="227"/>
        <v>0</v>
      </c>
      <c r="H694" s="26">
        <f t="shared" si="227"/>
        <v>0</v>
      </c>
      <c r="I694" s="27">
        <f t="shared" si="227"/>
        <v>0</v>
      </c>
      <c r="J694" s="27">
        <f t="shared" ref="J694" si="232">J704+J724+J759</f>
        <v>0</v>
      </c>
      <c r="K694" s="167">
        <f t="shared" si="227"/>
        <v>0</v>
      </c>
    </row>
    <row r="695" spans="1:11" ht="17.45" customHeight="1" x14ac:dyDescent="0.25">
      <c r="A695" s="213" t="s">
        <v>19</v>
      </c>
      <c r="B695" s="217" t="s">
        <v>2</v>
      </c>
      <c r="C695" s="40" t="s">
        <v>4</v>
      </c>
      <c r="D695" s="56">
        <v>54</v>
      </c>
      <c r="E695" s="56">
        <f>E696+E697+E699+E698</f>
        <v>54</v>
      </c>
      <c r="F695" s="56">
        <v>54</v>
      </c>
      <c r="G695" s="56">
        <f>G696+G698</f>
        <v>50</v>
      </c>
      <c r="H695" s="56">
        <f>H696+H697</f>
        <v>44</v>
      </c>
      <c r="I695" s="57">
        <f>I696+I697+I699</f>
        <v>54</v>
      </c>
      <c r="J695" s="57">
        <f>J696+J697+J699</f>
        <v>54</v>
      </c>
      <c r="K695" s="182">
        <f>K696+K697+K699</f>
        <v>54</v>
      </c>
    </row>
    <row r="696" spans="1:11" ht="17.45" customHeight="1" x14ac:dyDescent="0.25">
      <c r="A696" s="219"/>
      <c r="B696" s="217"/>
      <c r="C696" s="31" t="s">
        <v>5</v>
      </c>
      <c r="D696" s="43">
        <v>54</v>
      </c>
      <c r="E696" s="43">
        <f>E701</f>
        <v>54</v>
      </c>
      <c r="F696" s="43">
        <v>54</v>
      </c>
      <c r="G696" s="43">
        <f>G706+G711</f>
        <v>50</v>
      </c>
      <c r="H696" s="43">
        <f>H701+H702</f>
        <v>44</v>
      </c>
      <c r="I696" s="44">
        <f>I701+I702+I704</f>
        <v>54</v>
      </c>
      <c r="J696" s="44">
        <f>J701+J702+J704</f>
        <v>54</v>
      </c>
      <c r="K696" s="174">
        <f>K701+K702+K704</f>
        <v>54</v>
      </c>
    </row>
    <row r="697" spans="1:11" ht="17.45" customHeight="1" x14ac:dyDescent="0.25">
      <c r="A697" s="219"/>
      <c r="B697" s="217"/>
      <c r="C697" s="31" t="s">
        <v>6</v>
      </c>
      <c r="D697" s="43">
        <v>0</v>
      </c>
      <c r="E697" s="43">
        <v>0</v>
      </c>
      <c r="F697" s="43">
        <v>0</v>
      </c>
      <c r="G697" s="43">
        <v>0</v>
      </c>
      <c r="H697" s="43">
        <v>0</v>
      </c>
      <c r="I697" s="44">
        <v>0</v>
      </c>
      <c r="J697" s="44">
        <v>0</v>
      </c>
      <c r="K697" s="174">
        <v>0</v>
      </c>
    </row>
    <row r="698" spans="1:11" ht="17.45" customHeight="1" x14ac:dyDescent="0.25">
      <c r="A698" s="219"/>
      <c r="B698" s="217"/>
      <c r="C698" s="31" t="s">
        <v>7</v>
      </c>
      <c r="D698" s="43">
        <v>0</v>
      </c>
      <c r="E698" s="43">
        <v>0</v>
      </c>
      <c r="F698" s="43">
        <v>0</v>
      </c>
      <c r="G698" s="43">
        <v>0</v>
      </c>
      <c r="H698" s="43">
        <v>0</v>
      </c>
      <c r="I698" s="44">
        <v>0</v>
      </c>
      <c r="J698" s="44">
        <v>0</v>
      </c>
      <c r="K698" s="174">
        <v>0</v>
      </c>
    </row>
    <row r="699" spans="1:11" ht="17.45" customHeight="1" x14ac:dyDescent="0.25">
      <c r="A699" s="219"/>
      <c r="B699" s="218"/>
      <c r="C699" s="31" t="s">
        <v>8</v>
      </c>
      <c r="D699" s="43">
        <v>0</v>
      </c>
      <c r="E699" s="43">
        <v>0</v>
      </c>
      <c r="F699" s="43">
        <v>0</v>
      </c>
      <c r="G699" s="43">
        <v>0</v>
      </c>
      <c r="H699" s="43">
        <v>0</v>
      </c>
      <c r="I699" s="44">
        <v>0</v>
      </c>
      <c r="J699" s="44">
        <v>0</v>
      </c>
      <c r="K699" s="174">
        <v>0</v>
      </c>
    </row>
    <row r="700" spans="1:11" ht="14.45" customHeight="1" x14ac:dyDescent="0.25">
      <c r="A700" s="219"/>
      <c r="B700" s="223" t="s">
        <v>15</v>
      </c>
      <c r="C700" s="40" t="s">
        <v>4</v>
      </c>
      <c r="D700" s="56">
        <f>D701+D702+D703</f>
        <v>54</v>
      </c>
      <c r="E700" s="56">
        <f t="shared" ref="E700:K700" si="233">E701+E702+E703</f>
        <v>54</v>
      </c>
      <c r="F700" s="56">
        <f t="shared" si="233"/>
        <v>54</v>
      </c>
      <c r="G700" s="56">
        <f t="shared" si="233"/>
        <v>50</v>
      </c>
      <c r="H700" s="56">
        <f t="shared" si="233"/>
        <v>44</v>
      </c>
      <c r="I700" s="57">
        <f t="shared" ref="I700:J700" si="234">I701+I702+I703</f>
        <v>54</v>
      </c>
      <c r="J700" s="57">
        <f t="shared" si="234"/>
        <v>54</v>
      </c>
      <c r="K700" s="182">
        <f t="shared" si="233"/>
        <v>54</v>
      </c>
    </row>
    <row r="701" spans="1:11" ht="14.45" customHeight="1" x14ac:dyDescent="0.25">
      <c r="A701" s="219"/>
      <c r="B701" s="224"/>
      <c r="C701" s="31" t="s">
        <v>5</v>
      </c>
      <c r="D701" s="43">
        <f>D706+D711</f>
        <v>54</v>
      </c>
      <c r="E701" s="43">
        <f>E705+E711</f>
        <v>54</v>
      </c>
      <c r="F701" s="43">
        <f t="shared" ref="F701:K701" si="235">F706+F711</f>
        <v>54</v>
      </c>
      <c r="G701" s="43">
        <f t="shared" si="235"/>
        <v>50</v>
      </c>
      <c r="H701" s="43">
        <f t="shared" si="235"/>
        <v>44</v>
      </c>
      <c r="I701" s="44">
        <f t="shared" si="235"/>
        <v>54</v>
      </c>
      <c r="J701" s="44">
        <f t="shared" si="235"/>
        <v>54</v>
      </c>
      <c r="K701" s="174">
        <f t="shared" si="235"/>
        <v>54</v>
      </c>
    </row>
    <row r="702" spans="1:11" ht="15.75" x14ac:dyDescent="0.25">
      <c r="A702" s="219"/>
      <c r="B702" s="224"/>
      <c r="C702" s="31" t="s">
        <v>6</v>
      </c>
      <c r="D702" s="43">
        <v>0</v>
      </c>
      <c r="E702" s="43">
        <v>0</v>
      </c>
      <c r="F702" s="43">
        <v>0</v>
      </c>
      <c r="G702" s="43">
        <v>0</v>
      </c>
      <c r="H702" s="43">
        <v>0</v>
      </c>
      <c r="I702" s="44">
        <v>0</v>
      </c>
      <c r="J702" s="44">
        <v>0</v>
      </c>
      <c r="K702" s="174">
        <v>0</v>
      </c>
    </row>
    <row r="703" spans="1:11" ht="15.75" x14ac:dyDescent="0.25">
      <c r="A703" s="219"/>
      <c r="B703" s="224"/>
      <c r="C703" s="31" t="s">
        <v>7</v>
      </c>
      <c r="D703" s="43">
        <v>0</v>
      </c>
      <c r="E703" s="43">
        <v>0</v>
      </c>
      <c r="F703" s="43">
        <v>0</v>
      </c>
      <c r="G703" s="43">
        <v>0</v>
      </c>
      <c r="H703" s="43">
        <v>0</v>
      </c>
      <c r="I703" s="44">
        <v>0</v>
      </c>
      <c r="J703" s="44">
        <v>0</v>
      </c>
      <c r="K703" s="174">
        <v>0</v>
      </c>
    </row>
    <row r="704" spans="1:11" ht="21" customHeight="1" x14ac:dyDescent="0.25">
      <c r="A704" s="220"/>
      <c r="B704" s="225"/>
      <c r="C704" s="31" t="s">
        <v>8</v>
      </c>
      <c r="D704" s="43">
        <v>0</v>
      </c>
      <c r="E704" s="43">
        <v>0</v>
      </c>
      <c r="F704" s="43">
        <v>0</v>
      </c>
      <c r="G704" s="43">
        <v>0</v>
      </c>
      <c r="H704" s="43">
        <v>0</v>
      </c>
      <c r="I704" s="44">
        <v>0</v>
      </c>
      <c r="J704" s="44">
        <v>0</v>
      </c>
      <c r="K704" s="174">
        <v>0</v>
      </c>
    </row>
    <row r="705" spans="1:11" x14ac:dyDescent="0.25">
      <c r="A705" s="228" t="s">
        <v>25</v>
      </c>
      <c r="B705" s="197" t="s">
        <v>17</v>
      </c>
      <c r="C705" s="13" t="s">
        <v>4</v>
      </c>
      <c r="D705" s="14">
        <f>D706+D707+D708+D709</f>
        <v>4</v>
      </c>
      <c r="E705" s="14">
        <f t="shared" ref="E705:K705" si="236">E706+E707+E708+E709</f>
        <v>4</v>
      </c>
      <c r="F705" s="14">
        <f t="shared" si="236"/>
        <v>4</v>
      </c>
      <c r="G705" s="14">
        <f t="shared" si="236"/>
        <v>0</v>
      </c>
      <c r="H705" s="14">
        <f t="shared" si="236"/>
        <v>4</v>
      </c>
      <c r="I705" s="15">
        <f t="shared" ref="I705:J705" si="237">I706+I707+I708+I709</f>
        <v>4</v>
      </c>
      <c r="J705" s="15">
        <f t="shared" si="237"/>
        <v>4</v>
      </c>
      <c r="K705" s="149">
        <f t="shared" si="236"/>
        <v>4</v>
      </c>
    </row>
    <row r="706" spans="1:11" ht="14.45" customHeight="1" x14ac:dyDescent="0.25">
      <c r="A706" s="228"/>
      <c r="B706" s="205"/>
      <c r="C706" s="13" t="s">
        <v>5</v>
      </c>
      <c r="D706" s="14">
        <v>4</v>
      </c>
      <c r="E706" s="14">
        <v>4</v>
      </c>
      <c r="F706" s="14">
        <v>4</v>
      </c>
      <c r="G706" s="14">
        <v>0</v>
      </c>
      <c r="H706" s="14">
        <v>4</v>
      </c>
      <c r="I706" s="15">
        <v>4</v>
      </c>
      <c r="J706" s="15">
        <v>4</v>
      </c>
      <c r="K706" s="149">
        <v>4</v>
      </c>
    </row>
    <row r="707" spans="1:11" x14ac:dyDescent="0.25">
      <c r="A707" s="228"/>
      <c r="B707" s="206"/>
      <c r="C707" s="13" t="s">
        <v>6</v>
      </c>
      <c r="D707" s="14">
        <v>0</v>
      </c>
      <c r="E707" s="14">
        <v>0</v>
      </c>
      <c r="F707" s="14">
        <v>0</v>
      </c>
      <c r="G707" s="14">
        <v>0</v>
      </c>
      <c r="H707" s="14">
        <v>0</v>
      </c>
      <c r="I707" s="15">
        <v>0</v>
      </c>
      <c r="J707" s="15">
        <v>0</v>
      </c>
      <c r="K707" s="149">
        <v>0</v>
      </c>
    </row>
    <row r="708" spans="1:11" x14ac:dyDescent="0.25">
      <c r="A708" s="228"/>
      <c r="B708" s="206"/>
      <c r="C708" s="13" t="s">
        <v>7</v>
      </c>
      <c r="D708" s="14">
        <v>0</v>
      </c>
      <c r="E708" s="14">
        <v>0</v>
      </c>
      <c r="F708" s="14">
        <v>0</v>
      </c>
      <c r="G708" s="14">
        <v>0</v>
      </c>
      <c r="H708" s="14">
        <v>0</v>
      </c>
      <c r="I708" s="15">
        <v>0</v>
      </c>
      <c r="J708" s="15">
        <v>0</v>
      </c>
      <c r="K708" s="149">
        <v>0</v>
      </c>
    </row>
    <row r="709" spans="1:11" ht="24" customHeight="1" x14ac:dyDescent="0.25">
      <c r="A709" s="230"/>
      <c r="B709" s="226"/>
      <c r="C709" s="36" t="s">
        <v>8</v>
      </c>
      <c r="D709" s="14">
        <v>0</v>
      </c>
      <c r="E709" s="14">
        <v>0</v>
      </c>
      <c r="F709" s="14">
        <v>0</v>
      </c>
      <c r="G709" s="14">
        <v>0</v>
      </c>
      <c r="H709" s="14">
        <v>0</v>
      </c>
      <c r="I709" s="15">
        <v>0</v>
      </c>
      <c r="J709" s="15">
        <v>0</v>
      </c>
      <c r="K709" s="149">
        <v>0</v>
      </c>
    </row>
    <row r="710" spans="1:11" ht="18.600000000000001" customHeight="1" x14ac:dyDescent="0.25">
      <c r="A710" s="230" t="s">
        <v>44</v>
      </c>
      <c r="B710" s="197" t="s">
        <v>14</v>
      </c>
      <c r="C710" s="13" t="s">
        <v>4</v>
      </c>
      <c r="D710" s="73">
        <v>50</v>
      </c>
      <c r="E710" s="74">
        <v>50</v>
      </c>
      <c r="F710" s="74">
        <v>50</v>
      </c>
      <c r="G710" s="74">
        <f>G711+G713</f>
        <v>50</v>
      </c>
      <c r="H710" s="74">
        <f>H711+H712+H714</f>
        <v>40</v>
      </c>
      <c r="I710" s="75">
        <f>I711+I712+I714</f>
        <v>50</v>
      </c>
      <c r="J710" s="76">
        <f>J711+J712+J714</f>
        <v>50</v>
      </c>
      <c r="K710" s="152">
        <f>K711+K712+K714</f>
        <v>50</v>
      </c>
    </row>
    <row r="711" spans="1:11" ht="16.149999999999999" customHeight="1" x14ac:dyDescent="0.25">
      <c r="A711" s="231"/>
      <c r="B711" s="205"/>
      <c r="C711" s="13" t="s">
        <v>5</v>
      </c>
      <c r="D711" s="73">
        <v>50</v>
      </c>
      <c r="E711" s="74">
        <v>50</v>
      </c>
      <c r="F711" s="74">
        <v>50</v>
      </c>
      <c r="G711" s="74">
        <v>50</v>
      </c>
      <c r="H711" s="74">
        <v>40</v>
      </c>
      <c r="I711" s="75">
        <v>50</v>
      </c>
      <c r="J711" s="76">
        <v>50</v>
      </c>
      <c r="K711" s="152">
        <v>50</v>
      </c>
    </row>
    <row r="712" spans="1:11" x14ac:dyDescent="0.25">
      <c r="A712" s="231"/>
      <c r="B712" s="205"/>
      <c r="C712" s="13" t="s">
        <v>6</v>
      </c>
      <c r="D712" s="73">
        <v>0</v>
      </c>
      <c r="E712" s="74">
        <v>0</v>
      </c>
      <c r="F712" s="74">
        <v>0</v>
      </c>
      <c r="G712" s="74">
        <v>0</v>
      </c>
      <c r="H712" s="74">
        <v>0</v>
      </c>
      <c r="I712" s="75">
        <v>0</v>
      </c>
      <c r="J712" s="76">
        <v>0</v>
      </c>
      <c r="K712" s="152">
        <v>0</v>
      </c>
    </row>
    <row r="713" spans="1:11" x14ac:dyDescent="0.25">
      <c r="A713" s="231"/>
      <c r="B713" s="205"/>
      <c r="C713" s="13" t="s">
        <v>7</v>
      </c>
      <c r="D713" s="73">
        <v>0</v>
      </c>
      <c r="E713" s="74">
        <v>0</v>
      </c>
      <c r="F713" s="74">
        <v>0</v>
      </c>
      <c r="G713" s="74">
        <v>0</v>
      </c>
      <c r="H713" s="74">
        <v>0</v>
      </c>
      <c r="I713" s="75">
        <v>0</v>
      </c>
      <c r="J713" s="76">
        <v>0</v>
      </c>
      <c r="K713" s="152">
        <v>0</v>
      </c>
    </row>
    <row r="714" spans="1:11" ht="15.75" thickBot="1" x14ac:dyDescent="0.3">
      <c r="A714" s="266"/>
      <c r="B714" s="227"/>
      <c r="C714" s="16" t="s">
        <v>8</v>
      </c>
      <c r="D714" s="100">
        <v>0</v>
      </c>
      <c r="E714" s="91">
        <v>0</v>
      </c>
      <c r="F714" s="91">
        <v>0</v>
      </c>
      <c r="G714" s="91">
        <v>0</v>
      </c>
      <c r="H714" s="91">
        <v>0</v>
      </c>
      <c r="I714" s="101">
        <v>0</v>
      </c>
      <c r="J714" s="92">
        <v>0</v>
      </c>
      <c r="K714" s="188">
        <v>0</v>
      </c>
    </row>
    <row r="715" spans="1:11" ht="15.75" x14ac:dyDescent="0.3">
      <c r="A715" s="213" t="s">
        <v>20</v>
      </c>
      <c r="B715" s="217" t="s">
        <v>2</v>
      </c>
      <c r="C715" s="40" t="s">
        <v>4</v>
      </c>
      <c r="D715" s="102">
        <f>D716+D717</f>
        <v>4287</v>
      </c>
      <c r="E715" s="103">
        <f>E716+E717+E719</f>
        <v>1476</v>
      </c>
      <c r="F715" s="43">
        <f>F716+F717</f>
        <v>5828</v>
      </c>
      <c r="G715" s="43">
        <f>G716+G717+G719</f>
        <v>2482.4</v>
      </c>
      <c r="H715" s="118">
        <f>H716+H717+H719</f>
        <v>4808.2</v>
      </c>
      <c r="I715" s="104">
        <f>I716+I717+I719</f>
        <v>2627.5</v>
      </c>
      <c r="J715" s="104">
        <f>J716+J717+J719</f>
        <v>2657.7</v>
      </c>
      <c r="K715" s="192">
        <f>K716+K717+K719</f>
        <v>2657.7</v>
      </c>
    </row>
    <row r="716" spans="1:11" ht="15.75" x14ac:dyDescent="0.3">
      <c r="A716" s="219"/>
      <c r="B716" s="217"/>
      <c r="C716" s="31" t="s">
        <v>5</v>
      </c>
      <c r="D716" s="105">
        <v>300.10000000000002</v>
      </c>
      <c r="E716" s="103">
        <f t="shared" ref="E716:K716" si="238">E721+E723</f>
        <v>1476</v>
      </c>
      <c r="F716" s="43">
        <f t="shared" si="238"/>
        <v>5828</v>
      </c>
      <c r="G716" s="43">
        <f t="shared" si="238"/>
        <v>2482.4</v>
      </c>
      <c r="H716" s="119">
        <f t="shared" si="238"/>
        <v>4808.2</v>
      </c>
      <c r="I716" s="106">
        <f t="shared" si="238"/>
        <v>2627.5</v>
      </c>
      <c r="J716" s="106">
        <f t="shared" ref="J716" si="239">J721+J723</f>
        <v>2657.7</v>
      </c>
      <c r="K716" s="193">
        <f t="shared" si="238"/>
        <v>2657.7</v>
      </c>
    </row>
    <row r="717" spans="1:11" ht="15.75" x14ac:dyDescent="0.3">
      <c r="A717" s="219"/>
      <c r="B717" s="217"/>
      <c r="C717" s="31" t="s">
        <v>6</v>
      </c>
      <c r="D717" s="105">
        <v>3986.9</v>
      </c>
      <c r="E717" s="103">
        <v>0</v>
      </c>
      <c r="F717" s="43">
        <v>0</v>
      </c>
      <c r="G717" s="43">
        <v>0</v>
      </c>
      <c r="H717" s="43">
        <v>0</v>
      </c>
      <c r="I717" s="44">
        <v>0</v>
      </c>
      <c r="J717" s="44">
        <v>0</v>
      </c>
      <c r="K717" s="174">
        <v>0</v>
      </c>
    </row>
    <row r="718" spans="1:11" ht="15.75" x14ac:dyDescent="0.3">
      <c r="A718" s="219"/>
      <c r="B718" s="217"/>
      <c r="C718" s="31" t="s">
        <v>7</v>
      </c>
      <c r="D718" s="105">
        <v>0</v>
      </c>
      <c r="E718" s="103">
        <v>0</v>
      </c>
      <c r="F718" s="43">
        <v>0</v>
      </c>
      <c r="G718" s="43">
        <v>0</v>
      </c>
      <c r="H718" s="43">
        <v>0</v>
      </c>
      <c r="I718" s="44">
        <v>0</v>
      </c>
      <c r="J718" s="44">
        <v>0</v>
      </c>
      <c r="K718" s="174">
        <v>0</v>
      </c>
    </row>
    <row r="719" spans="1:11" ht="15.75" x14ac:dyDescent="0.3">
      <c r="A719" s="219"/>
      <c r="B719" s="218"/>
      <c r="C719" s="31" t="s">
        <v>8</v>
      </c>
      <c r="D719" s="105">
        <v>0</v>
      </c>
      <c r="E719" s="103">
        <v>0</v>
      </c>
      <c r="F719" s="43">
        <v>0</v>
      </c>
      <c r="G719" s="43">
        <v>0</v>
      </c>
      <c r="H719" s="43">
        <v>0</v>
      </c>
      <c r="I719" s="44">
        <v>0</v>
      </c>
      <c r="J719" s="44">
        <v>0</v>
      </c>
      <c r="K719" s="174">
        <v>0</v>
      </c>
    </row>
    <row r="720" spans="1:11" ht="19.149999999999999" customHeight="1" x14ac:dyDescent="0.25">
      <c r="A720" s="219"/>
      <c r="B720" s="223" t="s">
        <v>15</v>
      </c>
      <c r="C720" s="40" t="s">
        <v>4</v>
      </c>
      <c r="D720" s="56">
        <f>D721+D722+D723+D724</f>
        <v>4287</v>
      </c>
      <c r="E720" s="56">
        <f t="shared" ref="E720:K720" si="240">E721+E722+E723+E724</f>
        <v>1476</v>
      </c>
      <c r="F720" s="56">
        <f t="shared" si="240"/>
        <v>5828</v>
      </c>
      <c r="G720" s="56">
        <f t="shared" si="240"/>
        <v>2482.4</v>
      </c>
      <c r="H720" s="120">
        <f t="shared" si="240"/>
        <v>4808.2</v>
      </c>
      <c r="I720" s="57">
        <f t="shared" ref="I720:J720" si="241">I721+I722+I723+I724</f>
        <v>2627.5</v>
      </c>
      <c r="J720" s="57">
        <f t="shared" si="241"/>
        <v>2657.7</v>
      </c>
      <c r="K720" s="182">
        <f t="shared" si="240"/>
        <v>2657.7</v>
      </c>
    </row>
    <row r="721" spans="1:11" ht="17.45" customHeight="1" x14ac:dyDescent="0.25">
      <c r="A721" s="219"/>
      <c r="B721" s="224"/>
      <c r="C721" s="31" t="s">
        <v>5</v>
      </c>
      <c r="D721" s="43">
        <f>D726+D736</f>
        <v>300.10000000000002</v>
      </c>
      <c r="E721" s="43">
        <f>E726+E731+E736</f>
        <v>1476</v>
      </c>
      <c r="F721" s="43">
        <f>F731+F736</f>
        <v>5828</v>
      </c>
      <c r="G721" s="43">
        <f t="shared" ref="G721:K722" si="242">G726+G736</f>
        <v>2482.4</v>
      </c>
      <c r="H721" s="115">
        <f t="shared" si="242"/>
        <v>4808.2</v>
      </c>
      <c r="I721" s="44">
        <f t="shared" si="242"/>
        <v>2627.5</v>
      </c>
      <c r="J721" s="44">
        <f t="shared" ref="J721" si="243">J726+J736</f>
        <v>2657.7</v>
      </c>
      <c r="K721" s="174">
        <f t="shared" si="242"/>
        <v>2657.7</v>
      </c>
    </row>
    <row r="722" spans="1:11" ht="16.899999999999999" customHeight="1" x14ac:dyDescent="0.25">
      <c r="A722" s="219"/>
      <c r="B722" s="224"/>
      <c r="C722" s="31" t="s">
        <v>6</v>
      </c>
      <c r="D722" s="43">
        <f>D727+D737</f>
        <v>3986.9</v>
      </c>
      <c r="E722" s="43">
        <f>E727+E737</f>
        <v>0</v>
      </c>
      <c r="F722" s="43">
        <f>F727+F737</f>
        <v>0</v>
      </c>
      <c r="G722" s="43">
        <f t="shared" si="242"/>
        <v>0</v>
      </c>
      <c r="H722" s="43">
        <f t="shared" si="242"/>
        <v>0</v>
      </c>
      <c r="I722" s="44">
        <f t="shared" si="242"/>
        <v>0</v>
      </c>
      <c r="J722" s="44">
        <f t="shared" ref="J722" si="244">J727+J737</f>
        <v>0</v>
      </c>
      <c r="K722" s="174">
        <f t="shared" si="242"/>
        <v>0</v>
      </c>
    </row>
    <row r="723" spans="1:11" ht="15.75" x14ac:dyDescent="0.25">
      <c r="A723" s="219"/>
      <c r="B723" s="224"/>
      <c r="C723" s="31" t="s">
        <v>7</v>
      </c>
      <c r="D723" s="43">
        <v>0</v>
      </c>
      <c r="E723" s="43">
        <v>0</v>
      </c>
      <c r="F723" s="43">
        <v>0</v>
      </c>
      <c r="G723" s="43">
        <v>0</v>
      </c>
      <c r="H723" s="43">
        <v>0</v>
      </c>
      <c r="I723" s="44">
        <v>0</v>
      </c>
      <c r="J723" s="44">
        <v>0</v>
      </c>
      <c r="K723" s="174">
        <v>0</v>
      </c>
    </row>
    <row r="724" spans="1:11" ht="25.9" customHeight="1" x14ac:dyDescent="0.25">
      <c r="A724" s="220"/>
      <c r="B724" s="225"/>
      <c r="C724" s="31" t="s">
        <v>8</v>
      </c>
      <c r="D724" s="43">
        <v>0</v>
      </c>
      <c r="E724" s="43">
        <v>0</v>
      </c>
      <c r="F724" s="43">
        <v>0</v>
      </c>
      <c r="G724" s="43">
        <v>0</v>
      </c>
      <c r="H724" s="43">
        <v>0</v>
      </c>
      <c r="I724" s="44">
        <v>0</v>
      </c>
      <c r="J724" s="44">
        <v>0</v>
      </c>
      <c r="K724" s="174">
        <v>0</v>
      </c>
    </row>
    <row r="725" spans="1:11" ht="20.45" customHeight="1" x14ac:dyDescent="0.25">
      <c r="A725" s="230" t="s">
        <v>49</v>
      </c>
      <c r="B725" s="197" t="s">
        <v>14</v>
      </c>
      <c r="C725" s="13" t="s">
        <v>4</v>
      </c>
      <c r="D725" s="14">
        <f>D726+D727+D728+D729</f>
        <v>0</v>
      </c>
      <c r="E725" s="14">
        <f>E726+E727+E728+E729</f>
        <v>40</v>
      </c>
      <c r="F725" s="14">
        <f t="shared" ref="F725:K725" si="245">F726+F727+F728+F729</f>
        <v>0</v>
      </c>
      <c r="G725" s="14">
        <f t="shared" si="245"/>
        <v>0</v>
      </c>
      <c r="H725" s="14">
        <f t="shared" si="245"/>
        <v>0</v>
      </c>
      <c r="I725" s="15">
        <f t="shared" ref="I725:J725" si="246">I726+I727+I728+I729</f>
        <v>0</v>
      </c>
      <c r="J725" s="149">
        <f t="shared" si="246"/>
        <v>0.2</v>
      </c>
      <c r="K725" s="149">
        <f t="shared" si="245"/>
        <v>0.2</v>
      </c>
    </row>
    <row r="726" spans="1:11" ht="22.9" customHeight="1" x14ac:dyDescent="0.25">
      <c r="A726" s="231"/>
      <c r="B726" s="205"/>
      <c r="C726" s="13" t="s">
        <v>5</v>
      </c>
      <c r="D726" s="14">
        <v>0</v>
      </c>
      <c r="E726" s="74">
        <v>40</v>
      </c>
      <c r="F726" s="74">
        <v>0</v>
      </c>
      <c r="G726" s="74">
        <v>0</v>
      </c>
      <c r="H726" s="74">
        <v>0</v>
      </c>
      <c r="I726" s="76">
        <v>0</v>
      </c>
      <c r="J726" s="152">
        <v>0.2</v>
      </c>
      <c r="K726" s="152">
        <v>0.2</v>
      </c>
    </row>
    <row r="727" spans="1:11" ht="21" customHeight="1" x14ac:dyDescent="0.25">
      <c r="A727" s="231"/>
      <c r="B727" s="206"/>
      <c r="C727" s="13" t="s">
        <v>6</v>
      </c>
      <c r="D727" s="74">
        <v>0</v>
      </c>
      <c r="E727" s="74">
        <v>0</v>
      </c>
      <c r="F727" s="74">
        <v>0</v>
      </c>
      <c r="G727" s="74">
        <v>0</v>
      </c>
      <c r="H727" s="74">
        <v>0</v>
      </c>
      <c r="I727" s="76">
        <v>0</v>
      </c>
      <c r="J727" s="76">
        <v>0</v>
      </c>
      <c r="K727" s="152">
        <v>0</v>
      </c>
    </row>
    <row r="728" spans="1:11" ht="21.6" customHeight="1" x14ac:dyDescent="0.25">
      <c r="A728" s="231"/>
      <c r="B728" s="206"/>
      <c r="C728" s="13" t="s">
        <v>7</v>
      </c>
      <c r="D728" s="74">
        <v>0</v>
      </c>
      <c r="E728" s="74">
        <v>0</v>
      </c>
      <c r="F728" s="74">
        <v>0</v>
      </c>
      <c r="G728" s="74">
        <v>0</v>
      </c>
      <c r="H728" s="74">
        <v>0</v>
      </c>
      <c r="I728" s="76">
        <v>0</v>
      </c>
      <c r="J728" s="76">
        <v>0</v>
      </c>
      <c r="K728" s="152">
        <v>0</v>
      </c>
    </row>
    <row r="729" spans="1:11" ht="21" customHeight="1" x14ac:dyDescent="0.25">
      <c r="A729" s="231"/>
      <c r="B729" s="226"/>
      <c r="C729" s="13" t="s">
        <v>8</v>
      </c>
      <c r="D729" s="74">
        <v>0</v>
      </c>
      <c r="E729" s="74">
        <v>0</v>
      </c>
      <c r="F729" s="74">
        <v>0</v>
      </c>
      <c r="G729" s="74">
        <v>0</v>
      </c>
      <c r="H729" s="74">
        <v>0</v>
      </c>
      <c r="I729" s="76">
        <v>0</v>
      </c>
      <c r="J729" s="76">
        <v>0</v>
      </c>
      <c r="K729" s="152">
        <v>0</v>
      </c>
    </row>
    <row r="730" spans="1:11" ht="21" customHeight="1" x14ac:dyDescent="0.25">
      <c r="A730" s="264"/>
      <c r="B730" s="206" t="s">
        <v>15</v>
      </c>
      <c r="C730" s="13" t="s">
        <v>4</v>
      </c>
      <c r="D730" s="14">
        <f>D731+D732+D733+D734</f>
        <v>0</v>
      </c>
      <c r="E730" s="74">
        <f>E731+E732</f>
        <v>0</v>
      </c>
      <c r="F730" s="14">
        <f t="shared" ref="F730:K730" si="247">F731+F732+F733+F734</f>
        <v>170</v>
      </c>
      <c r="G730" s="14">
        <f t="shared" si="247"/>
        <v>0</v>
      </c>
      <c r="H730" s="14">
        <f t="shared" si="247"/>
        <v>0</v>
      </c>
      <c r="I730" s="15">
        <f t="shared" si="247"/>
        <v>0</v>
      </c>
      <c r="J730" s="15">
        <f t="shared" si="247"/>
        <v>0</v>
      </c>
      <c r="K730" s="149">
        <f t="shared" si="247"/>
        <v>0</v>
      </c>
    </row>
    <row r="731" spans="1:11" ht="21" customHeight="1" x14ac:dyDescent="0.25">
      <c r="A731" s="264"/>
      <c r="B731" s="198"/>
      <c r="C731" s="13" t="s">
        <v>5</v>
      </c>
      <c r="D731" s="14">
        <v>0</v>
      </c>
      <c r="E731" s="74">
        <v>0</v>
      </c>
      <c r="F731" s="14">
        <v>170</v>
      </c>
      <c r="G731" s="14">
        <v>0</v>
      </c>
      <c r="H731" s="14">
        <v>0</v>
      </c>
      <c r="I731" s="15">
        <v>0</v>
      </c>
      <c r="J731" s="15">
        <v>0</v>
      </c>
      <c r="K731" s="149">
        <v>0</v>
      </c>
    </row>
    <row r="732" spans="1:11" ht="21" customHeight="1" x14ac:dyDescent="0.25">
      <c r="A732" s="264"/>
      <c r="B732" s="198"/>
      <c r="C732" s="13" t="s">
        <v>6</v>
      </c>
      <c r="D732" s="74">
        <v>0</v>
      </c>
      <c r="E732" s="74">
        <v>0</v>
      </c>
      <c r="F732" s="74">
        <v>0</v>
      </c>
      <c r="G732" s="74">
        <v>0</v>
      </c>
      <c r="H732" s="74">
        <v>0</v>
      </c>
      <c r="I732" s="76">
        <v>0</v>
      </c>
      <c r="J732" s="76">
        <v>0</v>
      </c>
      <c r="K732" s="152">
        <v>0</v>
      </c>
    </row>
    <row r="733" spans="1:11" ht="21" customHeight="1" x14ac:dyDescent="0.25">
      <c r="A733" s="264"/>
      <c r="B733" s="198"/>
      <c r="C733" s="13" t="s">
        <v>7</v>
      </c>
      <c r="D733" s="74">
        <v>0</v>
      </c>
      <c r="E733" s="74">
        <v>0</v>
      </c>
      <c r="F733" s="74">
        <v>0</v>
      </c>
      <c r="G733" s="74">
        <v>0</v>
      </c>
      <c r="H733" s="74">
        <v>0</v>
      </c>
      <c r="I733" s="76">
        <v>0</v>
      </c>
      <c r="J733" s="76">
        <v>0</v>
      </c>
      <c r="K733" s="152">
        <v>0</v>
      </c>
    </row>
    <row r="734" spans="1:11" ht="21" customHeight="1" x14ac:dyDescent="0.25">
      <c r="A734" s="265"/>
      <c r="B734" s="199"/>
      <c r="C734" s="13" t="s">
        <v>8</v>
      </c>
      <c r="D734" s="74">
        <v>0</v>
      </c>
      <c r="E734" s="74">
        <v>0</v>
      </c>
      <c r="F734" s="74">
        <v>0</v>
      </c>
      <c r="G734" s="74">
        <v>0</v>
      </c>
      <c r="H734" s="74">
        <v>0</v>
      </c>
      <c r="I734" s="76">
        <v>0</v>
      </c>
      <c r="J734" s="76">
        <v>0</v>
      </c>
      <c r="K734" s="152">
        <v>0</v>
      </c>
    </row>
    <row r="735" spans="1:11" ht="17.45" customHeight="1" x14ac:dyDescent="0.25">
      <c r="A735" s="246" t="s">
        <v>26</v>
      </c>
      <c r="B735" s="197" t="s">
        <v>14</v>
      </c>
      <c r="C735" s="13" t="s">
        <v>4</v>
      </c>
      <c r="D735" s="14">
        <f>D736+D737+D738+D739</f>
        <v>4287</v>
      </c>
      <c r="E735" s="14">
        <f t="shared" ref="E735:K735" si="248">E736+E737+E738+E739</f>
        <v>1436</v>
      </c>
      <c r="F735" s="14">
        <f t="shared" si="248"/>
        <v>5658</v>
      </c>
      <c r="G735" s="14">
        <f t="shared" si="248"/>
        <v>2482.4</v>
      </c>
      <c r="H735" s="60">
        <f t="shared" si="248"/>
        <v>4808.2</v>
      </c>
      <c r="I735" s="15">
        <f t="shared" ref="I735:J735" si="249">I736+I737+I738+I739</f>
        <v>2627.5</v>
      </c>
      <c r="J735" s="15">
        <f t="shared" si="249"/>
        <v>2657.5</v>
      </c>
      <c r="K735" s="149">
        <f t="shared" si="248"/>
        <v>2657.5</v>
      </c>
    </row>
    <row r="736" spans="1:11" ht="16.899999999999999" customHeight="1" x14ac:dyDescent="0.25">
      <c r="A736" s="246"/>
      <c r="B736" s="205"/>
      <c r="C736" s="13" t="s">
        <v>5</v>
      </c>
      <c r="D736" s="14">
        <v>300.10000000000002</v>
      </c>
      <c r="E736" s="14">
        <v>1436</v>
      </c>
      <c r="F736" s="14">
        <v>5658</v>
      </c>
      <c r="G736" s="14">
        <v>2482.4</v>
      </c>
      <c r="H736" s="60">
        <v>4808.2</v>
      </c>
      <c r="I736" s="15">
        <v>2627.5</v>
      </c>
      <c r="J736" s="15">
        <v>2657.5</v>
      </c>
      <c r="K736" s="149">
        <v>2657.5</v>
      </c>
    </row>
    <row r="737" spans="1:11" ht="16.899999999999999" customHeight="1" x14ac:dyDescent="0.25">
      <c r="A737" s="246"/>
      <c r="B737" s="205"/>
      <c r="C737" s="13" t="s">
        <v>6</v>
      </c>
      <c r="D737" s="14">
        <v>3986.9</v>
      </c>
      <c r="E737" s="14">
        <v>0</v>
      </c>
      <c r="F737" s="14">
        <v>0</v>
      </c>
      <c r="G737" s="14">
        <v>0</v>
      </c>
      <c r="H737" s="14">
        <v>0</v>
      </c>
      <c r="I737" s="15">
        <v>0</v>
      </c>
      <c r="J737" s="15">
        <v>0</v>
      </c>
      <c r="K737" s="149">
        <v>0</v>
      </c>
    </row>
    <row r="738" spans="1:11" x14ac:dyDescent="0.25">
      <c r="A738" s="246"/>
      <c r="B738" s="205"/>
      <c r="C738" s="13" t="s">
        <v>7</v>
      </c>
      <c r="D738" s="14">
        <v>0</v>
      </c>
      <c r="E738" s="14">
        <v>0</v>
      </c>
      <c r="F738" s="14">
        <v>0</v>
      </c>
      <c r="G738" s="14">
        <v>0</v>
      </c>
      <c r="H738" s="14">
        <v>0</v>
      </c>
      <c r="I738" s="15">
        <v>0</v>
      </c>
      <c r="J738" s="15">
        <v>0</v>
      </c>
      <c r="K738" s="149">
        <v>0</v>
      </c>
    </row>
    <row r="739" spans="1:11" ht="15.75" thickBot="1" x14ac:dyDescent="0.3">
      <c r="A739" s="281"/>
      <c r="B739" s="227"/>
      <c r="C739" s="16" t="s">
        <v>8</v>
      </c>
      <c r="D739" s="17">
        <v>0</v>
      </c>
      <c r="E739" s="17">
        <v>0</v>
      </c>
      <c r="F739" s="17">
        <v>0</v>
      </c>
      <c r="G739" s="17">
        <v>0</v>
      </c>
      <c r="H739" s="17">
        <v>0</v>
      </c>
      <c r="I739" s="18">
        <v>0</v>
      </c>
      <c r="J739" s="18">
        <v>0</v>
      </c>
      <c r="K739" s="164">
        <v>0</v>
      </c>
    </row>
    <row r="740" spans="1:11" x14ac:dyDescent="0.25">
      <c r="A740" s="231" t="s">
        <v>124</v>
      </c>
      <c r="B740" s="206" t="s">
        <v>14</v>
      </c>
      <c r="C740" s="58" t="s">
        <v>4</v>
      </c>
      <c r="D740" s="39">
        <f>D741+D742+D743+D744</f>
        <v>0</v>
      </c>
      <c r="E740" s="39">
        <f>E741+E742+E743+E744</f>
        <v>0</v>
      </c>
      <c r="F740" s="39">
        <f t="shared" ref="F740:K740" si="250">F741+F742+F743+F744</f>
        <v>0</v>
      </c>
      <c r="G740" s="39">
        <f t="shared" si="250"/>
        <v>0</v>
      </c>
      <c r="H740" s="39">
        <f t="shared" si="250"/>
        <v>0</v>
      </c>
      <c r="I740" s="59">
        <f t="shared" si="250"/>
        <v>0</v>
      </c>
      <c r="J740" s="59">
        <f t="shared" ref="J740" si="251">J741+J742+J743+J744</f>
        <v>0</v>
      </c>
      <c r="K740" s="183">
        <f t="shared" si="250"/>
        <v>0</v>
      </c>
    </row>
    <row r="741" spans="1:11" x14ac:dyDescent="0.25">
      <c r="A741" s="273"/>
      <c r="B741" s="205"/>
      <c r="C741" s="13" t="s">
        <v>5</v>
      </c>
      <c r="D741" s="14">
        <v>0</v>
      </c>
      <c r="E741" s="74">
        <v>0</v>
      </c>
      <c r="F741" s="74">
        <v>0</v>
      </c>
      <c r="G741" s="74">
        <v>0</v>
      </c>
      <c r="H741" s="74">
        <v>0</v>
      </c>
      <c r="I741" s="76">
        <v>0</v>
      </c>
      <c r="J741" s="76">
        <v>0</v>
      </c>
      <c r="K741" s="152">
        <v>0</v>
      </c>
    </row>
    <row r="742" spans="1:11" x14ac:dyDescent="0.25">
      <c r="A742" s="273"/>
      <c r="B742" s="205"/>
      <c r="C742" s="13" t="s">
        <v>6</v>
      </c>
      <c r="D742" s="74">
        <v>0</v>
      </c>
      <c r="E742" s="74">
        <v>0</v>
      </c>
      <c r="F742" s="74">
        <v>0</v>
      </c>
      <c r="G742" s="74">
        <v>0</v>
      </c>
      <c r="H742" s="74">
        <v>0</v>
      </c>
      <c r="I742" s="76">
        <v>0</v>
      </c>
      <c r="J742" s="76">
        <v>0</v>
      </c>
      <c r="K742" s="152">
        <v>0</v>
      </c>
    </row>
    <row r="743" spans="1:11" x14ac:dyDescent="0.25">
      <c r="A743" s="273"/>
      <c r="B743" s="205"/>
      <c r="C743" s="13" t="s">
        <v>7</v>
      </c>
      <c r="D743" s="74">
        <v>0</v>
      </c>
      <c r="E743" s="74">
        <v>0</v>
      </c>
      <c r="F743" s="74">
        <v>0</v>
      </c>
      <c r="G743" s="74">
        <v>0</v>
      </c>
      <c r="H743" s="74">
        <v>0</v>
      </c>
      <c r="I743" s="76">
        <v>0</v>
      </c>
      <c r="J743" s="76">
        <v>0</v>
      </c>
      <c r="K743" s="152">
        <v>0</v>
      </c>
    </row>
    <row r="744" spans="1:11" ht="15.75" thickBot="1" x14ac:dyDescent="0.3">
      <c r="A744" s="274"/>
      <c r="B744" s="227"/>
      <c r="C744" s="13" t="s">
        <v>8</v>
      </c>
      <c r="D744" s="74">
        <v>0</v>
      </c>
      <c r="E744" s="74">
        <v>0</v>
      </c>
      <c r="F744" s="74">
        <v>0</v>
      </c>
      <c r="G744" s="74">
        <v>0</v>
      </c>
      <c r="H744" s="74">
        <v>0</v>
      </c>
      <c r="I744" s="76">
        <v>0</v>
      </c>
      <c r="J744" s="76">
        <v>0</v>
      </c>
      <c r="K744" s="152">
        <v>0</v>
      </c>
    </row>
    <row r="745" spans="1:11" x14ac:dyDescent="0.25">
      <c r="A745" s="231" t="s">
        <v>122</v>
      </c>
      <c r="B745" s="271" t="s">
        <v>14</v>
      </c>
      <c r="C745" s="13" t="s">
        <v>4</v>
      </c>
      <c r="D745" s="14">
        <f>D746+D747+D748+D749</f>
        <v>0</v>
      </c>
      <c r="E745" s="14">
        <f>E746+E747+E748+E749</f>
        <v>0</v>
      </c>
      <c r="F745" s="14">
        <f t="shared" ref="F745:K745" si="252">F746+F747+F748+F749</f>
        <v>0</v>
      </c>
      <c r="G745" s="14">
        <f t="shared" si="252"/>
        <v>0</v>
      </c>
      <c r="H745" s="14">
        <f t="shared" si="252"/>
        <v>0</v>
      </c>
      <c r="I745" s="15">
        <f t="shared" si="252"/>
        <v>0</v>
      </c>
      <c r="J745" s="15">
        <f t="shared" ref="J745" si="253">J746+J747+J748+J749</f>
        <v>0</v>
      </c>
      <c r="K745" s="149">
        <f t="shared" si="252"/>
        <v>0</v>
      </c>
    </row>
    <row r="746" spans="1:11" x14ac:dyDescent="0.25">
      <c r="A746" s="273"/>
      <c r="B746" s="272"/>
      <c r="C746" s="13" t="s">
        <v>5</v>
      </c>
      <c r="D746" s="14">
        <v>0</v>
      </c>
      <c r="E746" s="74">
        <v>0</v>
      </c>
      <c r="F746" s="74">
        <v>0</v>
      </c>
      <c r="G746" s="74">
        <v>0</v>
      </c>
      <c r="H746" s="74">
        <v>0</v>
      </c>
      <c r="I746" s="76">
        <v>0</v>
      </c>
      <c r="J746" s="76">
        <v>0</v>
      </c>
      <c r="K746" s="152">
        <v>0</v>
      </c>
    </row>
    <row r="747" spans="1:11" x14ac:dyDescent="0.25">
      <c r="A747" s="273"/>
      <c r="B747" s="272"/>
      <c r="C747" s="13" t="s">
        <v>6</v>
      </c>
      <c r="D747" s="74">
        <v>0</v>
      </c>
      <c r="E747" s="74">
        <v>0</v>
      </c>
      <c r="F747" s="74">
        <v>0</v>
      </c>
      <c r="G747" s="74">
        <v>0</v>
      </c>
      <c r="H747" s="74">
        <v>0</v>
      </c>
      <c r="I747" s="76">
        <v>0</v>
      </c>
      <c r="J747" s="76">
        <v>0</v>
      </c>
      <c r="K747" s="152">
        <v>0</v>
      </c>
    </row>
    <row r="748" spans="1:11" x14ac:dyDescent="0.25">
      <c r="A748" s="273"/>
      <c r="B748" s="272"/>
      <c r="C748" s="13" t="s">
        <v>7</v>
      </c>
      <c r="D748" s="74">
        <v>0</v>
      </c>
      <c r="E748" s="74">
        <v>0</v>
      </c>
      <c r="F748" s="74">
        <v>0</v>
      </c>
      <c r="G748" s="74">
        <v>0</v>
      </c>
      <c r="H748" s="74">
        <v>0</v>
      </c>
      <c r="I748" s="76">
        <v>0</v>
      </c>
      <c r="J748" s="76">
        <v>0</v>
      </c>
      <c r="K748" s="152">
        <v>0</v>
      </c>
    </row>
    <row r="749" spans="1:11" ht="15.75" thickBot="1" x14ac:dyDescent="0.3">
      <c r="A749" s="273"/>
      <c r="B749" s="272"/>
      <c r="C749" s="16" t="s">
        <v>8</v>
      </c>
      <c r="D749" s="74">
        <v>0</v>
      </c>
      <c r="E749" s="74">
        <v>0</v>
      </c>
      <c r="F749" s="74">
        <v>0</v>
      </c>
      <c r="G749" s="74">
        <v>0</v>
      </c>
      <c r="H749" s="74">
        <v>0</v>
      </c>
      <c r="I749" s="76">
        <v>0</v>
      </c>
      <c r="J749" s="76">
        <v>0</v>
      </c>
      <c r="K749" s="152">
        <v>0</v>
      </c>
    </row>
    <row r="750" spans="1:11" ht="15.75" x14ac:dyDescent="0.25">
      <c r="A750" s="213" t="s">
        <v>123</v>
      </c>
      <c r="B750" s="216" t="s">
        <v>2</v>
      </c>
      <c r="C750" s="40" t="s">
        <v>4</v>
      </c>
      <c r="D750" s="54">
        <v>0</v>
      </c>
      <c r="E750" s="54">
        <v>0</v>
      </c>
      <c r="F750" s="54">
        <v>0</v>
      </c>
      <c r="G750" s="54">
        <v>0</v>
      </c>
      <c r="H750" s="54">
        <v>0</v>
      </c>
      <c r="I750" s="55">
        <v>0</v>
      </c>
      <c r="J750" s="55">
        <v>0</v>
      </c>
      <c r="K750" s="181">
        <v>0</v>
      </c>
    </row>
    <row r="751" spans="1:11" ht="15.75" x14ac:dyDescent="0.25">
      <c r="A751" s="214"/>
      <c r="B751" s="217"/>
      <c r="C751" s="31" t="s">
        <v>5</v>
      </c>
      <c r="D751" s="43">
        <v>0</v>
      </c>
      <c r="E751" s="43">
        <v>0</v>
      </c>
      <c r="F751" s="43">
        <v>0</v>
      </c>
      <c r="G751" s="43">
        <v>0</v>
      </c>
      <c r="H751" s="43">
        <v>0</v>
      </c>
      <c r="I751" s="44">
        <v>0</v>
      </c>
      <c r="J751" s="44">
        <v>0</v>
      </c>
      <c r="K751" s="174">
        <v>0</v>
      </c>
    </row>
    <row r="752" spans="1:11" ht="15.75" x14ac:dyDescent="0.25">
      <c r="A752" s="214"/>
      <c r="B752" s="217"/>
      <c r="C752" s="31" t="s">
        <v>6</v>
      </c>
      <c r="D752" s="43">
        <v>0</v>
      </c>
      <c r="E752" s="43">
        <v>0</v>
      </c>
      <c r="F752" s="43">
        <v>0</v>
      </c>
      <c r="G752" s="43">
        <v>0</v>
      </c>
      <c r="H752" s="43">
        <v>0</v>
      </c>
      <c r="I752" s="44">
        <v>0</v>
      </c>
      <c r="J752" s="44">
        <v>0</v>
      </c>
      <c r="K752" s="174">
        <v>0</v>
      </c>
    </row>
    <row r="753" spans="1:11" ht="15.75" x14ac:dyDescent="0.25">
      <c r="A753" s="214"/>
      <c r="B753" s="217"/>
      <c r="C753" s="31" t="s">
        <v>7</v>
      </c>
      <c r="D753" s="43">
        <v>0</v>
      </c>
      <c r="E753" s="43">
        <v>0</v>
      </c>
      <c r="F753" s="43">
        <v>0</v>
      </c>
      <c r="G753" s="43">
        <v>0</v>
      </c>
      <c r="H753" s="43">
        <v>0</v>
      </c>
      <c r="I753" s="44">
        <v>0</v>
      </c>
      <c r="J753" s="44">
        <v>0</v>
      </c>
      <c r="K753" s="174">
        <v>0</v>
      </c>
    </row>
    <row r="754" spans="1:11" ht="16.5" thickBot="1" x14ac:dyDescent="0.3">
      <c r="A754" s="214"/>
      <c r="B754" s="218"/>
      <c r="C754" s="51" t="s">
        <v>8</v>
      </c>
      <c r="D754" s="43">
        <v>0</v>
      </c>
      <c r="E754" s="43">
        <v>0</v>
      </c>
      <c r="F754" s="43">
        <v>0</v>
      </c>
      <c r="G754" s="43">
        <v>0</v>
      </c>
      <c r="H754" s="43">
        <v>0</v>
      </c>
      <c r="I754" s="44">
        <v>0</v>
      </c>
      <c r="J754" s="44">
        <v>0</v>
      </c>
      <c r="K754" s="174">
        <v>0</v>
      </c>
    </row>
    <row r="755" spans="1:11" ht="15" customHeight="1" x14ac:dyDescent="0.25">
      <c r="A755" s="214"/>
      <c r="B755" s="223" t="s">
        <v>14</v>
      </c>
      <c r="C755" s="28" t="s">
        <v>4</v>
      </c>
      <c r="D755" s="54">
        <v>0</v>
      </c>
      <c r="E755" s="54">
        <v>0</v>
      </c>
      <c r="F755" s="54">
        <v>0</v>
      </c>
      <c r="G755" s="54">
        <v>0</v>
      </c>
      <c r="H755" s="54">
        <v>0</v>
      </c>
      <c r="I755" s="55">
        <v>0</v>
      </c>
      <c r="J755" s="55">
        <v>0</v>
      </c>
      <c r="K755" s="181">
        <v>0</v>
      </c>
    </row>
    <row r="756" spans="1:11" ht="14.45" customHeight="1" x14ac:dyDescent="0.25">
      <c r="A756" s="214"/>
      <c r="B756" s="224"/>
      <c r="C756" s="31" t="s">
        <v>5</v>
      </c>
      <c r="D756" s="43">
        <v>0</v>
      </c>
      <c r="E756" s="43">
        <v>0</v>
      </c>
      <c r="F756" s="43">
        <v>0</v>
      </c>
      <c r="G756" s="43">
        <v>0</v>
      </c>
      <c r="H756" s="43">
        <v>0</v>
      </c>
      <c r="I756" s="44">
        <v>0</v>
      </c>
      <c r="J756" s="44">
        <v>0</v>
      </c>
      <c r="K756" s="174">
        <v>0</v>
      </c>
    </row>
    <row r="757" spans="1:11" ht="15.75" x14ac:dyDescent="0.25">
      <c r="A757" s="214"/>
      <c r="B757" s="224"/>
      <c r="C757" s="31" t="s">
        <v>6</v>
      </c>
      <c r="D757" s="43">
        <v>0</v>
      </c>
      <c r="E757" s="43">
        <v>0</v>
      </c>
      <c r="F757" s="43">
        <v>0</v>
      </c>
      <c r="G757" s="43">
        <v>0</v>
      </c>
      <c r="H757" s="43">
        <v>0</v>
      </c>
      <c r="I757" s="44">
        <v>0</v>
      </c>
      <c r="J757" s="44">
        <v>0</v>
      </c>
      <c r="K757" s="174">
        <v>0</v>
      </c>
    </row>
    <row r="758" spans="1:11" ht="15.75" x14ac:dyDescent="0.25">
      <c r="A758" s="214"/>
      <c r="B758" s="224"/>
      <c r="C758" s="31" t="s">
        <v>7</v>
      </c>
      <c r="D758" s="43">
        <v>0</v>
      </c>
      <c r="E758" s="43">
        <v>0</v>
      </c>
      <c r="F758" s="43">
        <v>0</v>
      </c>
      <c r="G758" s="43">
        <v>0</v>
      </c>
      <c r="H758" s="43">
        <v>0</v>
      </c>
      <c r="I758" s="44">
        <v>0</v>
      </c>
      <c r="J758" s="44">
        <v>0</v>
      </c>
      <c r="K758" s="174">
        <v>0</v>
      </c>
    </row>
    <row r="759" spans="1:11" ht="18" customHeight="1" x14ac:dyDescent="0.25">
      <c r="A759" s="215"/>
      <c r="B759" s="225"/>
      <c r="C759" s="31" t="s">
        <v>8</v>
      </c>
      <c r="D759" s="43">
        <v>0</v>
      </c>
      <c r="E759" s="43">
        <v>0</v>
      </c>
      <c r="F759" s="43">
        <v>0</v>
      </c>
      <c r="G759" s="43">
        <v>0</v>
      </c>
      <c r="H759" s="43">
        <v>0</v>
      </c>
      <c r="I759" s="44">
        <v>0</v>
      </c>
      <c r="J759" s="44">
        <v>0</v>
      </c>
      <c r="K759" s="174">
        <v>0</v>
      </c>
    </row>
    <row r="760" spans="1:11" ht="15" customHeight="1" x14ac:dyDescent="0.25">
      <c r="A760" s="228" t="s">
        <v>74</v>
      </c>
      <c r="B760" s="197" t="s">
        <v>14</v>
      </c>
      <c r="C760" s="13" t="s">
        <v>4</v>
      </c>
      <c r="D760" s="14">
        <v>0</v>
      </c>
      <c r="E760" s="14">
        <v>0</v>
      </c>
      <c r="F760" s="14">
        <f t="shared" ref="F760:K760" si="254">F761+F762+F763+F764</f>
        <v>0</v>
      </c>
      <c r="G760" s="14">
        <f t="shared" si="254"/>
        <v>0</v>
      </c>
      <c r="H760" s="14">
        <f t="shared" si="254"/>
        <v>0</v>
      </c>
      <c r="I760" s="15">
        <f t="shared" ref="I760:J760" si="255">I761+I762+I763+I764</f>
        <v>0</v>
      </c>
      <c r="J760" s="15">
        <f t="shared" si="255"/>
        <v>0</v>
      </c>
      <c r="K760" s="149">
        <f t="shared" si="254"/>
        <v>0</v>
      </c>
    </row>
    <row r="761" spans="1:11" ht="14.45" customHeight="1" x14ac:dyDescent="0.25">
      <c r="A761" s="228"/>
      <c r="B761" s="205"/>
      <c r="C761" s="13" t="s">
        <v>5</v>
      </c>
      <c r="D761" s="14">
        <v>0</v>
      </c>
      <c r="E761" s="14">
        <v>0</v>
      </c>
      <c r="F761" s="14">
        <v>0</v>
      </c>
      <c r="G761" s="14">
        <v>0</v>
      </c>
      <c r="H761" s="14">
        <v>0</v>
      </c>
      <c r="I761" s="15">
        <v>0</v>
      </c>
      <c r="J761" s="15">
        <v>0</v>
      </c>
      <c r="K761" s="149">
        <v>0</v>
      </c>
    </row>
    <row r="762" spans="1:11" x14ac:dyDescent="0.25">
      <c r="A762" s="228"/>
      <c r="B762" s="206"/>
      <c r="C762" s="13" t="s">
        <v>6</v>
      </c>
      <c r="D762" s="14">
        <v>0</v>
      </c>
      <c r="E762" s="14">
        <v>0</v>
      </c>
      <c r="F762" s="14">
        <v>0</v>
      </c>
      <c r="G762" s="14">
        <v>0</v>
      </c>
      <c r="H762" s="14">
        <v>0</v>
      </c>
      <c r="I762" s="15">
        <v>0</v>
      </c>
      <c r="J762" s="15">
        <v>0</v>
      </c>
      <c r="K762" s="149">
        <v>0</v>
      </c>
    </row>
    <row r="763" spans="1:11" x14ac:dyDescent="0.25">
      <c r="A763" s="228"/>
      <c r="B763" s="206"/>
      <c r="C763" s="13" t="s">
        <v>7</v>
      </c>
      <c r="D763" s="14">
        <v>0</v>
      </c>
      <c r="E763" s="14">
        <v>0</v>
      </c>
      <c r="F763" s="14">
        <v>0</v>
      </c>
      <c r="G763" s="14">
        <v>0</v>
      </c>
      <c r="H763" s="14">
        <v>0</v>
      </c>
      <c r="I763" s="15">
        <v>0</v>
      </c>
      <c r="J763" s="15">
        <v>0</v>
      </c>
      <c r="K763" s="149">
        <v>0</v>
      </c>
    </row>
    <row r="764" spans="1:11" ht="18" customHeight="1" x14ac:dyDescent="0.25">
      <c r="A764" s="228"/>
      <c r="B764" s="226"/>
      <c r="C764" s="13" t="s">
        <v>8</v>
      </c>
      <c r="D764" s="14">
        <v>0</v>
      </c>
      <c r="E764" s="14">
        <v>0</v>
      </c>
      <c r="F764" s="14">
        <v>0</v>
      </c>
      <c r="G764" s="14">
        <v>0</v>
      </c>
      <c r="H764" s="14">
        <v>0</v>
      </c>
      <c r="I764" s="15">
        <v>0</v>
      </c>
      <c r="J764" s="15">
        <v>0</v>
      </c>
      <c r="K764" s="149">
        <v>0</v>
      </c>
    </row>
    <row r="765" spans="1:11" ht="15" customHeight="1" x14ac:dyDescent="0.25">
      <c r="A765" s="228" t="s">
        <v>40</v>
      </c>
      <c r="B765" s="197" t="s">
        <v>14</v>
      </c>
      <c r="C765" s="13" t="s">
        <v>4</v>
      </c>
      <c r="D765" s="14">
        <v>0</v>
      </c>
      <c r="E765" s="14">
        <v>0</v>
      </c>
      <c r="F765" s="14">
        <v>0</v>
      </c>
      <c r="G765" s="14">
        <v>0</v>
      </c>
      <c r="H765" s="14">
        <v>0</v>
      </c>
      <c r="I765" s="15">
        <v>0</v>
      </c>
      <c r="J765" s="15">
        <v>0</v>
      </c>
      <c r="K765" s="149">
        <v>0</v>
      </c>
    </row>
    <row r="766" spans="1:11" ht="14.45" customHeight="1" x14ac:dyDescent="0.25">
      <c r="A766" s="228"/>
      <c r="B766" s="205"/>
      <c r="C766" s="13" t="s">
        <v>5</v>
      </c>
      <c r="D766" s="14">
        <v>0</v>
      </c>
      <c r="E766" s="14">
        <v>0</v>
      </c>
      <c r="F766" s="14">
        <v>0</v>
      </c>
      <c r="G766" s="14">
        <v>0</v>
      </c>
      <c r="H766" s="14">
        <v>0</v>
      </c>
      <c r="I766" s="15">
        <v>0</v>
      </c>
      <c r="J766" s="15">
        <v>0</v>
      </c>
      <c r="K766" s="149">
        <v>0</v>
      </c>
    </row>
    <row r="767" spans="1:11" x14ac:dyDescent="0.25">
      <c r="A767" s="228"/>
      <c r="B767" s="206"/>
      <c r="C767" s="13" t="s">
        <v>6</v>
      </c>
      <c r="D767" s="14">
        <v>0</v>
      </c>
      <c r="E767" s="14">
        <v>0</v>
      </c>
      <c r="F767" s="14">
        <v>0</v>
      </c>
      <c r="G767" s="14">
        <v>0</v>
      </c>
      <c r="H767" s="14">
        <v>0</v>
      </c>
      <c r="I767" s="15">
        <v>0</v>
      </c>
      <c r="J767" s="15">
        <v>0</v>
      </c>
      <c r="K767" s="149">
        <v>0</v>
      </c>
    </row>
    <row r="768" spans="1:11" x14ac:dyDescent="0.25">
      <c r="A768" s="228"/>
      <c r="B768" s="206"/>
      <c r="C768" s="13" t="s">
        <v>7</v>
      </c>
      <c r="D768" s="14">
        <v>0</v>
      </c>
      <c r="E768" s="14">
        <v>0</v>
      </c>
      <c r="F768" s="14">
        <v>0</v>
      </c>
      <c r="G768" s="14">
        <v>0</v>
      </c>
      <c r="H768" s="14">
        <v>0</v>
      </c>
      <c r="I768" s="15">
        <v>0</v>
      </c>
      <c r="J768" s="15">
        <v>0</v>
      </c>
      <c r="K768" s="149">
        <v>0</v>
      </c>
    </row>
    <row r="769" spans="1:11" ht="17.45" customHeight="1" thickBot="1" x14ac:dyDescent="0.3">
      <c r="A769" s="229"/>
      <c r="B769" s="207"/>
      <c r="C769" s="16" t="s">
        <v>8</v>
      </c>
      <c r="D769" s="17">
        <v>0</v>
      </c>
      <c r="E769" s="17">
        <v>0</v>
      </c>
      <c r="F769" s="17">
        <v>0</v>
      </c>
      <c r="G769" s="17">
        <v>0</v>
      </c>
      <c r="H769" s="17">
        <v>0</v>
      </c>
      <c r="I769" s="18">
        <v>0</v>
      </c>
      <c r="J769" s="18">
        <v>0</v>
      </c>
      <c r="K769" s="164">
        <v>0</v>
      </c>
    </row>
    <row r="770" spans="1:11" ht="15" customHeight="1" x14ac:dyDescent="0.25">
      <c r="A770" s="200" t="s">
        <v>160</v>
      </c>
      <c r="B770" s="203" t="s">
        <v>2</v>
      </c>
      <c r="C770" s="93" t="s">
        <v>4</v>
      </c>
      <c r="D770" s="94">
        <v>0</v>
      </c>
      <c r="E770" s="94">
        <f>E771+E772+E774</f>
        <v>0</v>
      </c>
      <c r="F770" s="94">
        <f>F771+F772+F774</f>
        <v>0</v>
      </c>
      <c r="G770" s="94">
        <f>G771+G772+G774</f>
        <v>6000</v>
      </c>
      <c r="H770" s="94">
        <f>H771+H772+H774</f>
        <v>7339.8</v>
      </c>
      <c r="I770" s="95">
        <v>0</v>
      </c>
      <c r="J770" s="95">
        <v>0</v>
      </c>
      <c r="K770" s="189">
        <v>0</v>
      </c>
    </row>
    <row r="771" spans="1:11" ht="15" customHeight="1" x14ac:dyDescent="0.25">
      <c r="A771" s="201"/>
      <c r="B771" s="203"/>
      <c r="C771" s="22" t="s">
        <v>5</v>
      </c>
      <c r="D771" s="23">
        <v>0</v>
      </c>
      <c r="E771" s="94">
        <f>E776+E778</f>
        <v>0</v>
      </c>
      <c r="F771" s="23">
        <f>F776+F778</f>
        <v>0</v>
      </c>
      <c r="G771" s="23">
        <f>G776+G778</f>
        <v>420</v>
      </c>
      <c r="H771" s="121">
        <f>H776+H778</f>
        <v>513.79999999999995</v>
      </c>
      <c r="I771" s="95">
        <v>0</v>
      </c>
      <c r="J771" s="95">
        <v>0</v>
      </c>
      <c r="K771" s="189">
        <v>0</v>
      </c>
    </row>
    <row r="772" spans="1:11" ht="15" customHeight="1" x14ac:dyDescent="0.25">
      <c r="A772" s="201"/>
      <c r="B772" s="203"/>
      <c r="C772" s="22" t="s">
        <v>6</v>
      </c>
      <c r="D772" s="23">
        <v>0</v>
      </c>
      <c r="E772" s="23">
        <f>E777+E797+E822</f>
        <v>0</v>
      </c>
      <c r="F772" s="23">
        <f t="shared" ref="F772:K773" si="256">F777+F797+F822</f>
        <v>0</v>
      </c>
      <c r="G772" s="23">
        <v>5580</v>
      </c>
      <c r="H772" s="23">
        <f>H777</f>
        <v>6826</v>
      </c>
      <c r="I772" s="24">
        <f t="shared" ref="I772:J772" si="257">I777+I797+I822</f>
        <v>0</v>
      </c>
      <c r="J772" s="24">
        <f t="shared" si="257"/>
        <v>0</v>
      </c>
      <c r="K772" s="166">
        <f t="shared" si="256"/>
        <v>0</v>
      </c>
    </row>
    <row r="773" spans="1:11" ht="15" customHeight="1" x14ac:dyDescent="0.25">
      <c r="A773" s="201"/>
      <c r="B773" s="203"/>
      <c r="C773" s="22" t="s">
        <v>7</v>
      </c>
      <c r="D773" s="23">
        <f>D778+D798+D823</f>
        <v>0</v>
      </c>
      <c r="E773" s="23">
        <f>E778+E798+E823</f>
        <v>0</v>
      </c>
      <c r="F773" s="23">
        <f t="shared" si="256"/>
        <v>0</v>
      </c>
      <c r="G773" s="23">
        <f t="shared" si="256"/>
        <v>0</v>
      </c>
      <c r="H773" s="23">
        <f t="shared" si="256"/>
        <v>0</v>
      </c>
      <c r="I773" s="24">
        <f t="shared" ref="I773:J773" si="258">I778+I798+I823</f>
        <v>0</v>
      </c>
      <c r="J773" s="24">
        <f t="shared" si="258"/>
        <v>0</v>
      </c>
      <c r="K773" s="166">
        <f t="shared" si="256"/>
        <v>0</v>
      </c>
    </row>
    <row r="774" spans="1:11" ht="15" customHeight="1" x14ac:dyDescent="0.25">
      <c r="A774" s="201"/>
      <c r="B774" s="204"/>
      <c r="C774" s="22" t="s">
        <v>8</v>
      </c>
      <c r="D774" s="23">
        <f t="shared" ref="D774:K774" si="259">D779+D799+D824</f>
        <v>0</v>
      </c>
      <c r="E774" s="23">
        <f t="shared" si="259"/>
        <v>0</v>
      </c>
      <c r="F774" s="23">
        <f t="shared" si="259"/>
        <v>0</v>
      </c>
      <c r="G774" s="23">
        <f t="shared" si="259"/>
        <v>0</v>
      </c>
      <c r="H774" s="23">
        <f t="shared" si="259"/>
        <v>0</v>
      </c>
      <c r="I774" s="24">
        <f t="shared" ref="I774:J774" si="260">I779+I799+I824</f>
        <v>0</v>
      </c>
      <c r="J774" s="24">
        <f t="shared" si="260"/>
        <v>0</v>
      </c>
      <c r="K774" s="166">
        <f t="shared" si="259"/>
        <v>0</v>
      </c>
    </row>
    <row r="775" spans="1:11" ht="17.45" customHeight="1" x14ac:dyDescent="0.25">
      <c r="A775" s="201"/>
      <c r="B775" s="197" t="s">
        <v>14</v>
      </c>
      <c r="C775" s="22" t="s">
        <v>4</v>
      </c>
      <c r="D775" s="23">
        <f t="shared" ref="D775:K779" si="261">D785+D805+D830</f>
        <v>0</v>
      </c>
      <c r="E775" s="23">
        <f t="shared" si="261"/>
        <v>0</v>
      </c>
      <c r="F775" s="23">
        <f t="shared" si="261"/>
        <v>0</v>
      </c>
      <c r="G775" s="23">
        <f t="shared" si="261"/>
        <v>6000</v>
      </c>
      <c r="H775" s="23">
        <f t="shared" si="261"/>
        <v>7339.8</v>
      </c>
      <c r="I775" s="24">
        <f t="shared" ref="I775:J775" si="262">I785+I805+I830</f>
        <v>0</v>
      </c>
      <c r="J775" s="24">
        <f t="shared" si="262"/>
        <v>0</v>
      </c>
      <c r="K775" s="166">
        <f t="shared" si="261"/>
        <v>0</v>
      </c>
    </row>
    <row r="776" spans="1:11" ht="17.45" customHeight="1" x14ac:dyDescent="0.25">
      <c r="A776" s="201"/>
      <c r="B776" s="205"/>
      <c r="C776" s="22" t="s">
        <v>5</v>
      </c>
      <c r="D776" s="23">
        <f t="shared" si="261"/>
        <v>0</v>
      </c>
      <c r="E776" s="23">
        <f t="shared" si="261"/>
        <v>0</v>
      </c>
      <c r="F776" s="23">
        <f t="shared" si="261"/>
        <v>0</v>
      </c>
      <c r="G776" s="23">
        <f t="shared" si="261"/>
        <v>420</v>
      </c>
      <c r="H776" s="23">
        <f t="shared" si="261"/>
        <v>513.79999999999995</v>
      </c>
      <c r="I776" s="24">
        <f t="shared" ref="I776:J776" si="263">I786+I806+I831</f>
        <v>0</v>
      </c>
      <c r="J776" s="24">
        <f t="shared" si="263"/>
        <v>0</v>
      </c>
      <c r="K776" s="166">
        <f t="shared" si="261"/>
        <v>0</v>
      </c>
    </row>
    <row r="777" spans="1:11" ht="18.600000000000001" customHeight="1" x14ac:dyDescent="0.25">
      <c r="A777" s="201"/>
      <c r="B777" s="206"/>
      <c r="C777" s="22" t="s">
        <v>6</v>
      </c>
      <c r="D777" s="23">
        <f t="shared" si="261"/>
        <v>0</v>
      </c>
      <c r="E777" s="23">
        <f t="shared" si="261"/>
        <v>0</v>
      </c>
      <c r="F777" s="23">
        <f t="shared" si="261"/>
        <v>0</v>
      </c>
      <c r="G777" s="23">
        <v>5580</v>
      </c>
      <c r="H777" s="23">
        <f t="shared" si="261"/>
        <v>6826</v>
      </c>
      <c r="I777" s="24">
        <f t="shared" ref="I777:J777" si="264">I787+I807+I832</f>
        <v>0</v>
      </c>
      <c r="J777" s="24">
        <f t="shared" si="264"/>
        <v>0</v>
      </c>
      <c r="K777" s="166">
        <f t="shared" si="261"/>
        <v>0</v>
      </c>
    </row>
    <row r="778" spans="1:11" ht="18" customHeight="1" x14ac:dyDescent="0.25">
      <c r="A778" s="201"/>
      <c r="B778" s="206"/>
      <c r="C778" s="22" t="s">
        <v>7</v>
      </c>
      <c r="D778" s="23">
        <f t="shared" si="261"/>
        <v>0</v>
      </c>
      <c r="E778" s="23">
        <f t="shared" si="261"/>
        <v>0</v>
      </c>
      <c r="F778" s="23">
        <f t="shared" si="261"/>
        <v>0</v>
      </c>
      <c r="G778" s="23">
        <f t="shared" si="261"/>
        <v>0</v>
      </c>
      <c r="H778" s="23">
        <f t="shared" si="261"/>
        <v>0</v>
      </c>
      <c r="I778" s="24">
        <f t="shared" ref="I778:J778" si="265">I788+I808+I833</f>
        <v>0</v>
      </c>
      <c r="J778" s="24">
        <f t="shared" si="265"/>
        <v>0</v>
      </c>
      <c r="K778" s="166">
        <f t="shared" si="261"/>
        <v>0</v>
      </c>
    </row>
    <row r="779" spans="1:11" ht="17.45" customHeight="1" thickBot="1" x14ac:dyDescent="0.3">
      <c r="A779" s="202"/>
      <c r="B779" s="207"/>
      <c r="C779" s="25" t="s">
        <v>8</v>
      </c>
      <c r="D779" s="26">
        <f t="shared" si="261"/>
        <v>0</v>
      </c>
      <c r="E779" s="26">
        <f t="shared" si="261"/>
        <v>0</v>
      </c>
      <c r="F779" s="26">
        <f t="shared" si="261"/>
        <v>0</v>
      </c>
      <c r="G779" s="26">
        <f t="shared" si="261"/>
        <v>0</v>
      </c>
      <c r="H779" s="26">
        <f t="shared" si="261"/>
        <v>0</v>
      </c>
      <c r="I779" s="27">
        <f t="shared" ref="I779:J779" si="266">I789+I809+I834</f>
        <v>0</v>
      </c>
      <c r="J779" s="27">
        <f t="shared" si="266"/>
        <v>0</v>
      </c>
      <c r="K779" s="167">
        <f t="shared" si="261"/>
        <v>0</v>
      </c>
    </row>
    <row r="780" spans="1:11" ht="17.45" customHeight="1" x14ac:dyDescent="0.25">
      <c r="A780" s="213" t="s">
        <v>102</v>
      </c>
      <c r="B780" s="217" t="s">
        <v>2</v>
      </c>
      <c r="C780" s="40" t="s">
        <v>4</v>
      </c>
      <c r="D780" s="56">
        <v>0</v>
      </c>
      <c r="E780" s="56">
        <f>E781+E782+E784+E783</f>
        <v>0</v>
      </c>
      <c r="F780" s="56">
        <v>0</v>
      </c>
      <c r="G780" s="56">
        <f>G781+G782</f>
        <v>6000</v>
      </c>
      <c r="H780" s="56">
        <f>H781+H782</f>
        <v>7339.8</v>
      </c>
      <c r="I780" s="57">
        <v>0</v>
      </c>
      <c r="J780" s="57">
        <v>0</v>
      </c>
      <c r="K780" s="182">
        <v>0</v>
      </c>
    </row>
    <row r="781" spans="1:11" ht="17.45" customHeight="1" x14ac:dyDescent="0.25">
      <c r="A781" s="219"/>
      <c r="B781" s="217"/>
      <c r="C781" s="31" t="s">
        <v>5</v>
      </c>
      <c r="D781" s="43">
        <v>0</v>
      </c>
      <c r="E781" s="43">
        <v>0</v>
      </c>
      <c r="F781" s="43">
        <v>0</v>
      </c>
      <c r="G781" s="43">
        <f>G786</f>
        <v>420</v>
      </c>
      <c r="H781" s="43">
        <f>H786</f>
        <v>513.79999999999995</v>
      </c>
      <c r="I781" s="44">
        <v>0</v>
      </c>
      <c r="J781" s="44">
        <v>0</v>
      </c>
      <c r="K781" s="174">
        <v>0</v>
      </c>
    </row>
    <row r="782" spans="1:11" ht="17.45" customHeight="1" x14ac:dyDescent="0.25">
      <c r="A782" s="219"/>
      <c r="B782" s="217"/>
      <c r="C782" s="31" t="s">
        <v>6</v>
      </c>
      <c r="D782" s="43">
        <v>0</v>
      </c>
      <c r="E782" s="43">
        <v>0</v>
      </c>
      <c r="F782" s="43">
        <v>0</v>
      </c>
      <c r="G782" s="14">
        <v>5580</v>
      </c>
      <c r="H782" s="43">
        <f>H787</f>
        <v>6826</v>
      </c>
      <c r="I782" s="44">
        <v>0</v>
      </c>
      <c r="J782" s="44">
        <v>0</v>
      </c>
      <c r="K782" s="174">
        <v>0</v>
      </c>
    </row>
    <row r="783" spans="1:11" ht="17.45" customHeight="1" x14ac:dyDescent="0.25">
      <c r="A783" s="219"/>
      <c r="B783" s="217"/>
      <c r="C783" s="31" t="s">
        <v>7</v>
      </c>
      <c r="D783" s="43">
        <v>0</v>
      </c>
      <c r="E783" s="43">
        <v>0</v>
      </c>
      <c r="F783" s="43">
        <v>0</v>
      </c>
      <c r="G783" s="43">
        <v>0</v>
      </c>
      <c r="H783" s="43">
        <v>0</v>
      </c>
      <c r="I783" s="44">
        <v>0</v>
      </c>
      <c r="J783" s="44">
        <v>0</v>
      </c>
      <c r="K783" s="174">
        <v>0</v>
      </c>
    </row>
    <row r="784" spans="1:11" ht="17.45" customHeight="1" x14ac:dyDescent="0.25">
      <c r="A784" s="219"/>
      <c r="B784" s="218"/>
      <c r="C784" s="31" t="s">
        <v>8</v>
      </c>
      <c r="D784" s="43">
        <v>0</v>
      </c>
      <c r="E784" s="43">
        <v>0</v>
      </c>
      <c r="F784" s="43">
        <v>0</v>
      </c>
      <c r="G784" s="43">
        <v>0</v>
      </c>
      <c r="H784" s="43">
        <v>0</v>
      </c>
      <c r="I784" s="44">
        <v>0</v>
      </c>
      <c r="J784" s="44">
        <v>0</v>
      </c>
      <c r="K784" s="174">
        <v>0</v>
      </c>
    </row>
    <row r="785" spans="1:11" ht="14.45" customHeight="1" x14ac:dyDescent="0.25">
      <c r="A785" s="219"/>
      <c r="B785" s="197" t="s">
        <v>14</v>
      </c>
      <c r="C785" s="40" t="s">
        <v>4</v>
      </c>
      <c r="D785" s="56">
        <f>D786+D787+D788</f>
        <v>0</v>
      </c>
      <c r="E785" s="56">
        <f t="shared" ref="E785:K785" si="267">E786+E787+E788</f>
        <v>0</v>
      </c>
      <c r="F785" s="56">
        <f t="shared" si="267"/>
        <v>0</v>
      </c>
      <c r="G785" s="56">
        <f t="shared" si="267"/>
        <v>6000</v>
      </c>
      <c r="H785" s="56">
        <f t="shared" si="267"/>
        <v>7339.8</v>
      </c>
      <c r="I785" s="57">
        <f t="shared" ref="I785:J785" si="268">I786+I787+I788</f>
        <v>0</v>
      </c>
      <c r="J785" s="57">
        <f t="shared" si="268"/>
        <v>0</v>
      </c>
      <c r="K785" s="182">
        <f t="shared" si="267"/>
        <v>0</v>
      </c>
    </row>
    <row r="786" spans="1:11" ht="14.45" customHeight="1" x14ac:dyDescent="0.25">
      <c r="A786" s="219"/>
      <c r="B786" s="205"/>
      <c r="C786" s="31" t="s">
        <v>5</v>
      </c>
      <c r="D786" s="43">
        <v>0</v>
      </c>
      <c r="E786" s="43">
        <v>0</v>
      </c>
      <c r="F786" s="43">
        <v>0</v>
      </c>
      <c r="G786" s="43">
        <f>G791</f>
        <v>420</v>
      </c>
      <c r="H786" s="43">
        <f>H791+H796</f>
        <v>513.79999999999995</v>
      </c>
      <c r="I786" s="44">
        <f t="shared" ref="I786:K786" si="269">I791</f>
        <v>0</v>
      </c>
      <c r="J786" s="44">
        <f t="shared" ref="J786" si="270">J791</f>
        <v>0</v>
      </c>
      <c r="K786" s="174">
        <f t="shared" si="269"/>
        <v>0</v>
      </c>
    </row>
    <row r="787" spans="1:11" ht="15.75" x14ac:dyDescent="0.25">
      <c r="A787" s="219"/>
      <c r="B787" s="206"/>
      <c r="C787" s="31" t="s">
        <v>6</v>
      </c>
      <c r="D787" s="43">
        <v>0</v>
      </c>
      <c r="E787" s="43">
        <v>0</v>
      </c>
      <c r="F787" s="43">
        <v>0</v>
      </c>
      <c r="G787" s="14">
        <v>5580</v>
      </c>
      <c r="H787" s="43">
        <f>H797</f>
        <v>6826</v>
      </c>
      <c r="I787" s="44">
        <v>0</v>
      </c>
      <c r="J787" s="44">
        <v>0</v>
      </c>
      <c r="K787" s="174">
        <v>0</v>
      </c>
    </row>
    <row r="788" spans="1:11" ht="15.75" x14ac:dyDescent="0.25">
      <c r="A788" s="219"/>
      <c r="B788" s="206"/>
      <c r="C788" s="31" t="s">
        <v>7</v>
      </c>
      <c r="D788" s="43">
        <v>0</v>
      </c>
      <c r="E788" s="43">
        <v>0</v>
      </c>
      <c r="F788" s="43">
        <v>0</v>
      </c>
      <c r="G788" s="43">
        <v>0</v>
      </c>
      <c r="H788" s="43">
        <v>0</v>
      </c>
      <c r="I788" s="44">
        <v>0</v>
      </c>
      <c r="J788" s="44">
        <v>0</v>
      </c>
      <c r="K788" s="174">
        <v>0</v>
      </c>
    </row>
    <row r="789" spans="1:11" ht="13.9" customHeight="1" thickBot="1" x14ac:dyDescent="0.3">
      <c r="A789" s="220"/>
      <c r="B789" s="207"/>
      <c r="C789" s="31" t="s">
        <v>8</v>
      </c>
      <c r="D789" s="43">
        <v>0</v>
      </c>
      <c r="E789" s="43">
        <v>0</v>
      </c>
      <c r="F789" s="43">
        <v>0</v>
      </c>
      <c r="G789" s="43">
        <v>0</v>
      </c>
      <c r="H789" s="43">
        <v>0</v>
      </c>
      <c r="I789" s="44">
        <v>0</v>
      </c>
      <c r="J789" s="44">
        <v>0</v>
      </c>
      <c r="K789" s="174">
        <v>0</v>
      </c>
    </row>
    <row r="790" spans="1:11" ht="15.75" customHeight="1" x14ac:dyDescent="0.25">
      <c r="A790" s="228" t="s">
        <v>103</v>
      </c>
      <c r="B790" s="197" t="s">
        <v>14</v>
      </c>
      <c r="C790" s="13" t="s">
        <v>4</v>
      </c>
      <c r="D790" s="14">
        <f>D791+D792+D793+D794</f>
        <v>0</v>
      </c>
      <c r="E790" s="14">
        <f t="shared" ref="E790:K790" si="271">E791+E792+E793+E794</f>
        <v>0</v>
      </c>
      <c r="F790" s="14">
        <f t="shared" si="271"/>
        <v>0</v>
      </c>
      <c r="G790" s="56">
        <f t="shared" ref="G790" si="272">G791+G792+G793</f>
        <v>6000</v>
      </c>
      <c r="H790" s="14">
        <f t="shared" si="271"/>
        <v>0</v>
      </c>
      <c r="I790" s="15">
        <f t="shared" ref="I790:J790" si="273">I791+I792+I793+I794</f>
        <v>0</v>
      </c>
      <c r="J790" s="15">
        <f t="shared" si="273"/>
        <v>0</v>
      </c>
      <c r="K790" s="149">
        <f t="shared" si="271"/>
        <v>0</v>
      </c>
    </row>
    <row r="791" spans="1:11" ht="14.45" customHeight="1" x14ac:dyDescent="0.25">
      <c r="A791" s="228"/>
      <c r="B791" s="205"/>
      <c r="C791" s="13" t="s">
        <v>5</v>
      </c>
      <c r="D791" s="14">
        <v>0</v>
      </c>
      <c r="E791" s="14">
        <v>0</v>
      </c>
      <c r="F791" s="14">
        <v>0</v>
      </c>
      <c r="G791" s="43">
        <v>420</v>
      </c>
      <c r="H791" s="14">
        <v>0</v>
      </c>
      <c r="I791" s="15">
        <v>0</v>
      </c>
      <c r="J791" s="15">
        <v>0</v>
      </c>
      <c r="K791" s="149">
        <v>0</v>
      </c>
    </row>
    <row r="792" spans="1:11" ht="15" customHeight="1" x14ac:dyDescent="0.25">
      <c r="A792" s="228"/>
      <c r="B792" s="206"/>
      <c r="C792" s="13" t="s">
        <v>6</v>
      </c>
      <c r="D792" s="14">
        <v>0</v>
      </c>
      <c r="E792" s="14">
        <v>0</v>
      </c>
      <c r="F792" s="14">
        <v>0</v>
      </c>
      <c r="G792" s="14">
        <v>5580</v>
      </c>
      <c r="H792" s="14">
        <v>0</v>
      </c>
      <c r="I792" s="15">
        <v>0</v>
      </c>
      <c r="J792" s="15">
        <v>0</v>
      </c>
      <c r="K792" s="149">
        <v>0</v>
      </c>
    </row>
    <row r="793" spans="1:11" ht="15" customHeight="1" x14ac:dyDescent="0.25">
      <c r="A793" s="228"/>
      <c r="B793" s="206"/>
      <c r="C793" s="13" t="s">
        <v>7</v>
      </c>
      <c r="D793" s="14">
        <v>0</v>
      </c>
      <c r="E793" s="14">
        <v>0</v>
      </c>
      <c r="F793" s="14">
        <v>0</v>
      </c>
      <c r="G793" s="14">
        <v>0</v>
      </c>
      <c r="H793" s="14">
        <v>0</v>
      </c>
      <c r="I793" s="15">
        <v>0</v>
      </c>
      <c r="J793" s="15">
        <v>0</v>
      </c>
      <c r="K793" s="149">
        <v>0</v>
      </c>
    </row>
    <row r="794" spans="1:11" ht="15" customHeight="1" thickBot="1" x14ac:dyDescent="0.3">
      <c r="A794" s="229"/>
      <c r="B794" s="207"/>
      <c r="C794" s="16" t="s">
        <v>8</v>
      </c>
      <c r="D794" s="17">
        <v>0</v>
      </c>
      <c r="E794" s="17">
        <v>0</v>
      </c>
      <c r="F794" s="17">
        <v>0</v>
      </c>
      <c r="G794" s="17">
        <v>0</v>
      </c>
      <c r="H794" s="17">
        <v>0</v>
      </c>
      <c r="I794" s="18">
        <v>0</v>
      </c>
      <c r="J794" s="18">
        <v>0</v>
      </c>
      <c r="K794" s="164">
        <v>0</v>
      </c>
    </row>
    <row r="795" spans="1:11" ht="15.75" customHeight="1" x14ac:dyDescent="0.25">
      <c r="A795" s="246" t="s">
        <v>143</v>
      </c>
      <c r="B795" s="197" t="s">
        <v>14</v>
      </c>
      <c r="C795" s="13" t="s">
        <v>4</v>
      </c>
      <c r="D795" s="14">
        <f>D796+D797+D798+D799</f>
        <v>0</v>
      </c>
      <c r="E795" s="14">
        <f t="shared" ref="E795:F795" si="274">E796+E797+E798+E799</f>
        <v>0</v>
      </c>
      <c r="F795" s="14">
        <f t="shared" si="274"/>
        <v>0</v>
      </c>
      <c r="G795" s="56">
        <f t="shared" ref="G795" si="275">G796+G797+G798</f>
        <v>0</v>
      </c>
      <c r="H795" s="60">
        <f t="shared" ref="H795:K795" si="276">H796+H797+H798+H799</f>
        <v>7339.8</v>
      </c>
      <c r="I795" s="15">
        <f t="shared" si="276"/>
        <v>0</v>
      </c>
      <c r="J795" s="15">
        <f t="shared" ref="J795" si="277">J796+J797+J798+J799</f>
        <v>0</v>
      </c>
      <c r="K795" s="149">
        <f t="shared" si="276"/>
        <v>0</v>
      </c>
    </row>
    <row r="796" spans="1:11" ht="14.45" customHeight="1" x14ac:dyDescent="0.25">
      <c r="A796" s="246"/>
      <c r="B796" s="205"/>
      <c r="C796" s="13" t="s">
        <v>5</v>
      </c>
      <c r="D796" s="14">
        <v>0</v>
      </c>
      <c r="E796" s="14">
        <v>0</v>
      </c>
      <c r="F796" s="14">
        <v>0</v>
      </c>
      <c r="G796" s="43">
        <v>0</v>
      </c>
      <c r="H796" s="60">
        <v>513.79999999999995</v>
      </c>
      <c r="I796" s="15">
        <v>0</v>
      </c>
      <c r="J796" s="15">
        <v>0</v>
      </c>
      <c r="K796" s="149">
        <v>0</v>
      </c>
    </row>
    <row r="797" spans="1:11" ht="15" customHeight="1" x14ac:dyDescent="0.25">
      <c r="A797" s="246"/>
      <c r="B797" s="206"/>
      <c r="C797" s="13" t="s">
        <v>6</v>
      </c>
      <c r="D797" s="14">
        <v>0</v>
      </c>
      <c r="E797" s="14">
        <v>0</v>
      </c>
      <c r="F797" s="14">
        <v>0</v>
      </c>
      <c r="G797" s="14">
        <v>0</v>
      </c>
      <c r="H797" s="60">
        <v>6826</v>
      </c>
      <c r="I797" s="15">
        <v>0</v>
      </c>
      <c r="J797" s="15">
        <v>0</v>
      </c>
      <c r="K797" s="149">
        <v>0</v>
      </c>
    </row>
    <row r="798" spans="1:11" ht="15" customHeight="1" x14ac:dyDescent="0.25">
      <c r="A798" s="246"/>
      <c r="B798" s="206"/>
      <c r="C798" s="13" t="s">
        <v>7</v>
      </c>
      <c r="D798" s="14">
        <v>0</v>
      </c>
      <c r="E798" s="14">
        <v>0</v>
      </c>
      <c r="F798" s="14">
        <v>0</v>
      </c>
      <c r="G798" s="14">
        <v>0</v>
      </c>
      <c r="H798" s="14">
        <v>0</v>
      </c>
      <c r="I798" s="15">
        <v>0</v>
      </c>
      <c r="J798" s="15">
        <v>0</v>
      </c>
      <c r="K798" s="149">
        <v>0</v>
      </c>
    </row>
    <row r="799" spans="1:11" ht="15" customHeight="1" thickBot="1" x14ac:dyDescent="0.3">
      <c r="A799" s="281"/>
      <c r="B799" s="207"/>
      <c r="C799" s="16" t="s">
        <v>8</v>
      </c>
      <c r="D799" s="17">
        <v>0</v>
      </c>
      <c r="E799" s="17">
        <v>0</v>
      </c>
      <c r="F799" s="17">
        <v>0</v>
      </c>
      <c r="G799" s="17">
        <v>0</v>
      </c>
      <c r="H799" s="17">
        <v>0</v>
      </c>
      <c r="I799" s="18">
        <v>0</v>
      </c>
      <c r="J799" s="18">
        <v>0</v>
      </c>
      <c r="K799" s="164">
        <v>0</v>
      </c>
    </row>
    <row r="800" spans="1:11" x14ac:dyDescent="0.25">
      <c r="A800" s="107"/>
      <c r="B800" s="107"/>
      <c r="C800" s="107"/>
      <c r="D800" s="108"/>
      <c r="E800" s="108"/>
      <c r="F800" s="108"/>
      <c r="G800" s="108"/>
      <c r="H800" s="108"/>
      <c r="I800" s="108"/>
      <c r="J800" s="108"/>
      <c r="K800" s="108"/>
    </row>
    <row r="801" spans="1:11" x14ac:dyDescent="0.25">
      <c r="A801" s="107"/>
      <c r="B801" s="107"/>
      <c r="C801" s="107"/>
      <c r="D801" s="108"/>
      <c r="E801" s="108"/>
      <c r="F801" s="108"/>
      <c r="G801" s="108"/>
      <c r="H801" s="108"/>
      <c r="I801" s="108"/>
      <c r="J801" s="108"/>
      <c r="K801" s="108"/>
    </row>
    <row r="802" spans="1:11" x14ac:dyDescent="0.25">
      <c r="A802" s="107"/>
      <c r="B802" s="107"/>
      <c r="C802" s="107"/>
      <c r="D802" s="108"/>
      <c r="E802" s="108"/>
      <c r="F802" s="108"/>
      <c r="G802" s="108"/>
      <c r="H802" s="108"/>
      <c r="I802" s="108"/>
      <c r="J802" s="108"/>
      <c r="K802" s="108"/>
    </row>
    <row r="803" spans="1:11" x14ac:dyDescent="0.25">
      <c r="A803" s="109"/>
      <c r="B803" s="107"/>
      <c r="C803" s="109"/>
      <c r="D803" s="110"/>
      <c r="E803" s="110"/>
      <c r="F803" s="110"/>
      <c r="G803" s="110"/>
      <c r="H803" s="110"/>
      <c r="I803" s="110"/>
      <c r="J803" s="110"/>
      <c r="K803" s="110"/>
    </row>
    <row r="804" spans="1:11" x14ac:dyDescent="0.25">
      <c r="A804" s="109"/>
      <c r="B804" s="109"/>
      <c r="C804" s="109"/>
      <c r="D804" s="110"/>
      <c r="E804" s="110"/>
      <c r="F804" s="110"/>
      <c r="G804" s="110"/>
      <c r="H804" s="110"/>
      <c r="I804" s="110"/>
      <c r="J804" s="110"/>
      <c r="K804" s="110"/>
    </row>
    <row r="805" spans="1:11" x14ac:dyDescent="0.25">
      <c r="A805" s="109"/>
      <c r="B805" s="109"/>
      <c r="C805" s="109"/>
      <c r="D805" s="110"/>
      <c r="E805" s="110"/>
      <c r="F805" s="110"/>
      <c r="G805" s="110"/>
      <c r="H805" s="110"/>
      <c r="I805" s="110"/>
      <c r="J805" s="110"/>
      <c r="K805" s="110"/>
    </row>
    <row r="806" spans="1:11" x14ac:dyDescent="0.25">
      <c r="A806" s="109"/>
      <c r="B806" s="109"/>
      <c r="C806" s="109"/>
      <c r="D806" s="110"/>
      <c r="E806" s="110"/>
      <c r="F806" s="110"/>
      <c r="G806" s="110"/>
      <c r="H806" s="110"/>
      <c r="I806" s="110"/>
      <c r="J806" s="110"/>
      <c r="K806" s="110"/>
    </row>
    <row r="807" spans="1:11" x14ac:dyDescent="0.25">
      <c r="B807" s="109"/>
    </row>
  </sheetData>
  <mergeCells count="271">
    <mergeCell ref="A365:A369"/>
    <mergeCell ref="B365:B369"/>
    <mergeCell ref="A795:A799"/>
    <mergeCell ref="B795:B799"/>
    <mergeCell ref="G1:K1"/>
    <mergeCell ref="E2:K2"/>
    <mergeCell ref="F3:K3"/>
    <mergeCell ref="H5:K5"/>
    <mergeCell ref="F6:K6"/>
    <mergeCell ref="D7:K7"/>
    <mergeCell ref="B49:B53"/>
    <mergeCell ref="D12:K12"/>
    <mergeCell ref="A10:K11"/>
    <mergeCell ref="C12:C13"/>
    <mergeCell ref="A12:A13"/>
    <mergeCell ref="B12:B13"/>
    <mergeCell ref="B14:B18"/>
    <mergeCell ref="B19:B23"/>
    <mergeCell ref="E4:K4"/>
    <mergeCell ref="A14:A23"/>
    <mergeCell ref="A39:A48"/>
    <mergeCell ref="B44:B48"/>
    <mergeCell ref="B79:B83"/>
    <mergeCell ref="A69:A73"/>
    <mergeCell ref="B360:B364"/>
    <mergeCell ref="A360:A364"/>
    <mergeCell ref="B355:B359"/>
    <mergeCell ref="A355:A359"/>
    <mergeCell ref="B154:B158"/>
    <mergeCell ref="A144:A173"/>
    <mergeCell ref="B169:B173"/>
    <mergeCell ref="B164:B168"/>
    <mergeCell ref="B159:B163"/>
    <mergeCell ref="A184:A188"/>
    <mergeCell ref="A179:A183"/>
    <mergeCell ref="B174:B188"/>
    <mergeCell ref="A174:A178"/>
    <mergeCell ref="B149:B153"/>
    <mergeCell ref="B204:B208"/>
    <mergeCell ref="A204:A208"/>
    <mergeCell ref="B209:B213"/>
    <mergeCell ref="A209:A213"/>
    <mergeCell ref="A214:A223"/>
    <mergeCell ref="A234:A238"/>
    <mergeCell ref="B199:B203"/>
    <mergeCell ref="A199:A203"/>
    <mergeCell ref="B214:B218"/>
    <mergeCell ref="B219:B223"/>
    <mergeCell ref="D8:K8"/>
    <mergeCell ref="B24:B28"/>
    <mergeCell ref="B34:B38"/>
    <mergeCell ref="B29:B33"/>
    <mergeCell ref="A84:A88"/>
    <mergeCell ref="B84:B88"/>
    <mergeCell ref="B109:B113"/>
    <mergeCell ref="B94:B98"/>
    <mergeCell ref="A24:A33"/>
    <mergeCell ref="A34:A38"/>
    <mergeCell ref="A89:A93"/>
    <mergeCell ref="A49:A58"/>
    <mergeCell ref="B54:B58"/>
    <mergeCell ref="A59:A63"/>
    <mergeCell ref="B59:B63"/>
    <mergeCell ref="B39:B43"/>
    <mergeCell ref="B89:B93"/>
    <mergeCell ref="A64:A68"/>
    <mergeCell ref="B64:B68"/>
    <mergeCell ref="A79:A83"/>
    <mergeCell ref="A109:A113"/>
    <mergeCell ref="B74:B78"/>
    <mergeCell ref="B69:B73"/>
    <mergeCell ref="A74:A78"/>
    <mergeCell ref="A94:A98"/>
    <mergeCell ref="A99:A103"/>
    <mergeCell ref="B99:B103"/>
    <mergeCell ref="B104:B108"/>
    <mergeCell ref="B134:B138"/>
    <mergeCell ref="A104:A108"/>
    <mergeCell ref="B144:B148"/>
    <mergeCell ref="B194:B198"/>
    <mergeCell ref="A189:A193"/>
    <mergeCell ref="A124:A128"/>
    <mergeCell ref="A129:A133"/>
    <mergeCell ref="B114:B118"/>
    <mergeCell ref="A119:A123"/>
    <mergeCell ref="B119:B123"/>
    <mergeCell ref="B124:B128"/>
    <mergeCell ref="B129:B133"/>
    <mergeCell ref="A134:A143"/>
    <mergeCell ref="B139:B143"/>
    <mergeCell ref="A114:A118"/>
    <mergeCell ref="B189:B193"/>
    <mergeCell ref="A194:A198"/>
    <mergeCell ref="A239:A243"/>
    <mergeCell ref="A259:A263"/>
    <mergeCell ref="A329:A334"/>
    <mergeCell ref="A319:A323"/>
    <mergeCell ref="B269:B273"/>
    <mergeCell ref="B224:B268"/>
    <mergeCell ref="A274:A278"/>
    <mergeCell ref="A269:A273"/>
    <mergeCell ref="A284:A288"/>
    <mergeCell ref="A254:A258"/>
    <mergeCell ref="A264:A268"/>
    <mergeCell ref="B274:B339"/>
    <mergeCell ref="A335:A339"/>
    <mergeCell ref="A304:A308"/>
    <mergeCell ref="A289:A293"/>
    <mergeCell ref="A249:A253"/>
    <mergeCell ref="A244:A248"/>
    <mergeCell ref="A299:A303"/>
    <mergeCell ref="A229:A233"/>
    <mergeCell ref="A224:A228"/>
    <mergeCell ref="A585:A589"/>
    <mergeCell ref="B585:B589"/>
    <mergeCell ref="A665:A669"/>
    <mergeCell ref="A475:A479"/>
    <mergeCell ref="A279:A283"/>
    <mergeCell ref="A309:A313"/>
    <mergeCell ref="A314:A318"/>
    <mergeCell ref="B340:B344"/>
    <mergeCell ref="B345:B349"/>
    <mergeCell ref="A345:A349"/>
    <mergeCell ref="B435:B444"/>
    <mergeCell ref="A445:A449"/>
    <mergeCell ref="A450:A454"/>
    <mergeCell ref="A340:A344"/>
    <mergeCell ref="A370:A374"/>
    <mergeCell ref="B370:B374"/>
    <mergeCell ref="B410:B434"/>
    <mergeCell ref="B390:B394"/>
    <mergeCell ref="B665:B669"/>
    <mergeCell ref="B460:B464"/>
    <mergeCell ref="A294:A298"/>
    <mergeCell ref="A324:A328"/>
    <mergeCell ref="A555:A559"/>
    <mergeCell ref="A550:A554"/>
    <mergeCell ref="A415:A419"/>
    <mergeCell ref="A405:A409"/>
    <mergeCell ref="A440:A444"/>
    <mergeCell ref="B405:B409"/>
    <mergeCell ref="A410:A414"/>
    <mergeCell ref="B480:B484"/>
    <mergeCell ref="B485:B489"/>
    <mergeCell ref="B495:B499"/>
    <mergeCell ref="A390:A394"/>
    <mergeCell ref="A420:A424"/>
    <mergeCell ref="A425:A429"/>
    <mergeCell ref="A375:A379"/>
    <mergeCell ref="B375:B379"/>
    <mergeCell ref="B380:B384"/>
    <mergeCell ref="A380:A384"/>
    <mergeCell ref="B385:B389"/>
    <mergeCell ref="A385:A389"/>
    <mergeCell ref="B395:B399"/>
    <mergeCell ref="A395:A399"/>
    <mergeCell ref="B400:B404"/>
    <mergeCell ref="A400:A404"/>
    <mergeCell ref="B760:B764"/>
    <mergeCell ref="A710:A714"/>
    <mergeCell ref="A635:A639"/>
    <mergeCell ref="B720:B724"/>
    <mergeCell ref="B725:B729"/>
    <mergeCell ref="B735:B739"/>
    <mergeCell ref="B675:B679"/>
    <mergeCell ref="B745:B749"/>
    <mergeCell ref="A745:A749"/>
    <mergeCell ref="B740:B744"/>
    <mergeCell ref="A740:A744"/>
    <mergeCell ref="A680:A684"/>
    <mergeCell ref="B680:B684"/>
    <mergeCell ref="A725:A734"/>
    <mergeCell ref="A705:A709"/>
    <mergeCell ref="A640:A644"/>
    <mergeCell ref="B670:B674"/>
    <mergeCell ref="A670:A674"/>
    <mergeCell ref="A675:A679"/>
    <mergeCell ref="A735:A739"/>
    <mergeCell ref="B545:B549"/>
    <mergeCell ref="A560:A564"/>
    <mergeCell ref="A430:A434"/>
    <mergeCell ref="B465:B469"/>
    <mergeCell ref="A455:A469"/>
    <mergeCell ref="A470:A474"/>
    <mergeCell ref="B470:B479"/>
    <mergeCell ref="B490:B494"/>
    <mergeCell ref="B510:B514"/>
    <mergeCell ref="A490:A499"/>
    <mergeCell ref="A515:A519"/>
    <mergeCell ref="A535:A539"/>
    <mergeCell ref="B535:B539"/>
    <mergeCell ref="B515:B519"/>
    <mergeCell ref="B445:B449"/>
    <mergeCell ref="B450:B454"/>
    <mergeCell ref="A520:A524"/>
    <mergeCell ref="B520:B524"/>
    <mergeCell ref="A545:A549"/>
    <mergeCell ref="B500:B504"/>
    <mergeCell ref="A500:A504"/>
    <mergeCell ref="B570:B574"/>
    <mergeCell ref="A570:A574"/>
    <mergeCell ref="B455:B459"/>
    <mergeCell ref="A435:A439"/>
    <mergeCell ref="A530:A534"/>
    <mergeCell ref="A480:A489"/>
    <mergeCell ref="A595:A599"/>
    <mergeCell ref="B595:B599"/>
    <mergeCell ref="B620:B624"/>
    <mergeCell ref="A580:A584"/>
    <mergeCell ref="B525:B534"/>
    <mergeCell ref="A525:A529"/>
    <mergeCell ref="A575:A579"/>
    <mergeCell ref="A615:A619"/>
    <mergeCell ref="B575:B579"/>
    <mergeCell ref="B605:B609"/>
    <mergeCell ref="B580:B584"/>
    <mergeCell ref="A590:A594"/>
    <mergeCell ref="B590:B594"/>
    <mergeCell ref="A565:A569"/>
    <mergeCell ref="B550:B554"/>
    <mergeCell ref="B565:B569"/>
    <mergeCell ref="A505:A514"/>
    <mergeCell ref="B505:B509"/>
    <mergeCell ref="A780:A789"/>
    <mergeCell ref="B780:B784"/>
    <mergeCell ref="B785:B789"/>
    <mergeCell ref="A790:A794"/>
    <mergeCell ref="B790:B794"/>
    <mergeCell ref="A540:A544"/>
    <mergeCell ref="B540:B544"/>
    <mergeCell ref="A655:A659"/>
    <mergeCell ref="B625:B629"/>
    <mergeCell ref="A660:A664"/>
    <mergeCell ref="B660:B664"/>
    <mergeCell ref="A600:A614"/>
    <mergeCell ref="B600:B604"/>
    <mergeCell ref="B645:B649"/>
    <mergeCell ref="B615:B619"/>
    <mergeCell ref="A630:A634"/>
    <mergeCell ref="B630:B639"/>
    <mergeCell ref="B555:B559"/>
    <mergeCell ref="B560:B564"/>
    <mergeCell ref="B610:B614"/>
    <mergeCell ref="B655:B659"/>
    <mergeCell ref="A620:A624"/>
    <mergeCell ref="A625:A629"/>
    <mergeCell ref="B640:B644"/>
    <mergeCell ref="A350:A354"/>
    <mergeCell ref="B350:B354"/>
    <mergeCell ref="A770:A779"/>
    <mergeCell ref="B770:B774"/>
    <mergeCell ref="B775:B779"/>
    <mergeCell ref="A645:A654"/>
    <mergeCell ref="B650:B654"/>
    <mergeCell ref="B765:B769"/>
    <mergeCell ref="A685:A694"/>
    <mergeCell ref="B685:B689"/>
    <mergeCell ref="A750:A759"/>
    <mergeCell ref="B750:B754"/>
    <mergeCell ref="A715:A724"/>
    <mergeCell ref="B715:B719"/>
    <mergeCell ref="A695:A704"/>
    <mergeCell ref="B695:B699"/>
    <mergeCell ref="B690:B694"/>
    <mergeCell ref="B700:B704"/>
    <mergeCell ref="B705:B709"/>
    <mergeCell ref="B710:B714"/>
    <mergeCell ref="A765:A769"/>
    <mergeCell ref="B755:B759"/>
    <mergeCell ref="A760:A764"/>
    <mergeCell ref="B730:B734"/>
  </mergeCells>
  <pageMargins left="0.39370078740157483" right="0.39370078740157483" top="0.70866141732283472" bottom="0.35433070866141736" header="0.31496062992125984" footer="0.31496062992125984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Лист1!Print_Area</vt:lpstr>
      <vt:lpstr>Лист1!Print_Titles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2025-11-21T08:19:11Z</dcterms:modified>
</cp:coreProperties>
</file>